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2\"/>
    </mc:Choice>
  </mc:AlternateContent>
  <xr:revisionPtr revIDLastSave="0" documentId="13_ncr:1_{3FD48A6E-F02B-42AF-81C7-5C0B77E120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_FilterDatabase" localSheetId="0" hidden="1">'2022'!$A$4:$I$464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L463" i="1" l="1"/>
  <c r="DL462" i="1"/>
  <c r="DL461" i="1"/>
  <c r="DL460" i="1"/>
  <c r="DL459" i="1"/>
  <c r="DL458" i="1"/>
  <c r="DL457" i="1"/>
  <c r="DL456" i="1"/>
  <c r="DL454" i="1"/>
  <c r="DL453" i="1"/>
  <c r="DL452" i="1"/>
  <c r="DL451" i="1"/>
  <c r="DL450" i="1"/>
  <c r="DF2" i="1"/>
  <c r="DA2" i="1"/>
  <c r="CZ2" i="1"/>
  <c r="CA2" i="1"/>
  <c r="BZ2" i="1"/>
  <c r="BQ2" i="1"/>
  <c r="BO2" i="1"/>
  <c r="BK2" i="1"/>
  <c r="BJ2" i="1"/>
  <c r="BI461" i="1"/>
  <c r="BI460" i="1"/>
  <c r="BI459" i="1"/>
  <c r="BI455" i="1"/>
  <c r="BI453" i="1"/>
  <c r="BI452" i="1"/>
  <c r="BI451" i="1"/>
  <c r="BI450" i="1"/>
  <c r="AW2" i="1"/>
  <c r="AQ2" i="1"/>
  <c r="AM2" i="1"/>
  <c r="AJ2" i="1"/>
  <c r="AI463" i="1"/>
  <c r="AI461" i="1"/>
  <c r="AI459" i="1"/>
  <c r="AI458" i="1"/>
  <c r="AI457" i="1"/>
  <c r="AI456" i="1"/>
  <c r="AI455" i="1"/>
  <c r="AI453" i="1"/>
  <c r="AI451" i="1"/>
  <c r="AI450" i="1"/>
  <c r="AD2" i="1"/>
  <c r="AB2" i="1"/>
  <c r="X2" i="1"/>
  <c r="W2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N2" i="1"/>
  <c r="M2" i="1"/>
  <c r="CY463" i="1"/>
  <c r="CL463" i="1"/>
  <c r="BV463" i="1"/>
  <c r="BI463" i="1"/>
  <c r="AV463" i="1"/>
  <c r="CY462" i="1"/>
  <c r="CL462" i="1"/>
  <c r="BV462" i="1"/>
  <c r="BI462" i="1"/>
  <c r="AV462" i="1"/>
  <c r="AI462" i="1"/>
  <c r="CY461" i="1"/>
  <c r="CL461" i="1"/>
  <c r="BV461" i="1"/>
  <c r="AV461" i="1"/>
  <c r="CY460" i="1"/>
  <c r="CL460" i="1"/>
  <c r="BV460" i="1"/>
  <c r="AV460" i="1"/>
  <c r="AI460" i="1"/>
  <c r="CY459" i="1"/>
  <c r="CL459" i="1"/>
  <c r="BV459" i="1"/>
  <c r="AV459" i="1"/>
  <c r="CY458" i="1"/>
  <c r="CL458" i="1"/>
  <c r="BV458" i="1"/>
  <c r="BI458" i="1"/>
  <c r="AV458" i="1"/>
  <c r="CY457" i="1"/>
  <c r="CL457" i="1"/>
  <c r="BV457" i="1"/>
  <c r="BI457" i="1"/>
  <c r="AV457" i="1"/>
  <c r="CY456" i="1"/>
  <c r="CL456" i="1"/>
  <c r="BV456" i="1"/>
  <c r="BI456" i="1"/>
  <c r="AV456" i="1"/>
  <c r="DL455" i="1"/>
  <c r="CY455" i="1"/>
  <c r="CL455" i="1"/>
  <c r="BV455" i="1"/>
  <c r="AV455" i="1"/>
  <c r="CY454" i="1"/>
  <c r="CL454" i="1"/>
  <c r="BV454" i="1"/>
  <c r="BI454" i="1"/>
  <c r="AV454" i="1"/>
  <c r="AI454" i="1"/>
  <c r="CY453" i="1"/>
  <c r="CL453" i="1"/>
  <c r="BV453" i="1"/>
  <c r="AV453" i="1"/>
  <c r="CY452" i="1"/>
  <c r="CL452" i="1"/>
  <c r="BV452" i="1"/>
  <c r="AV452" i="1"/>
  <c r="AI452" i="1"/>
  <c r="CY451" i="1"/>
  <c r="CL451" i="1"/>
  <c r="BV451" i="1"/>
  <c r="AV451" i="1"/>
  <c r="CY450" i="1"/>
  <c r="CL450" i="1"/>
  <c r="BV450" i="1"/>
  <c r="AV450" i="1"/>
  <c r="L2" i="1"/>
  <c r="Q2" i="1"/>
  <c r="DK2" i="1"/>
  <c r="DJ2" i="1"/>
  <c r="DI2" i="1"/>
  <c r="DH2" i="1"/>
  <c r="DG2" i="1"/>
  <c r="DE2" i="1"/>
  <c r="DD2" i="1"/>
  <c r="DC2" i="1"/>
  <c r="DB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CG2" i="1"/>
  <c r="CF2" i="1"/>
  <c r="CE2" i="1"/>
  <c r="CD2" i="1"/>
  <c r="CC2" i="1"/>
  <c r="CB2" i="1"/>
  <c r="BX2" i="1"/>
  <c r="BU2" i="1"/>
  <c r="BT2" i="1"/>
  <c r="BS2" i="1"/>
  <c r="BR2" i="1"/>
  <c r="BP2" i="1"/>
  <c r="BN2" i="1"/>
  <c r="BM2" i="1"/>
  <c r="BL2" i="1"/>
  <c r="BH2" i="1"/>
  <c r="BG2" i="1"/>
  <c r="BF2" i="1"/>
  <c r="BE2" i="1"/>
  <c r="BD2" i="1"/>
  <c r="BC2" i="1"/>
  <c r="BB2" i="1"/>
  <c r="BA2" i="1"/>
  <c r="AZ2" i="1"/>
  <c r="AY2" i="1"/>
  <c r="AX2" i="1"/>
  <c r="AU2" i="1"/>
  <c r="AT2" i="1"/>
  <c r="AS2" i="1"/>
  <c r="AR2" i="1"/>
  <c r="AP2" i="1"/>
  <c r="AO2" i="1"/>
  <c r="AN2" i="1"/>
  <c r="AL2" i="1"/>
  <c r="AK2" i="1"/>
  <c r="AH2" i="1"/>
  <c r="AG2" i="1"/>
  <c r="AF2" i="1"/>
  <c r="AE2" i="1"/>
  <c r="AC2" i="1"/>
  <c r="AA2" i="1"/>
  <c r="Z2" i="1"/>
  <c r="Y2" i="1"/>
  <c r="U2" i="1"/>
  <c r="T2" i="1"/>
  <c r="S2" i="1"/>
  <c r="R2" i="1"/>
  <c r="O2" i="1"/>
  <c r="BW460" i="1" l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K2" i="1"/>
  <c r="J2" i="1"/>
  <c r="P2" i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BW446" i="1" l="1"/>
  <c r="BY446" i="1" s="1"/>
  <c r="DL2" i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I2" i="1" l="1"/>
  <c r="AV2" i="1"/>
  <c r="B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l="1"/>
  <c r="BW2" i="1" s="1"/>
  <c r="AI2" i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<sst xmlns="http://schemas.openxmlformats.org/spreadsheetml/2006/main" count="3443" uniqueCount="577">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</sst>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3" fillId="36" borderId="22" xfId="0" applyFont="1" applyFill="1" applyBorder="1"/>
    <xf numFmtId="0" fontId="23" fillId="36" borderId="24" xfId="0" applyFont="1" applyFill="1" applyBorder="1" applyAlignment="1">
      <alignment horizontal="center"/>
    </xf>
    <xf numFmtId="0" fontId="23" fillId="36" borderId="24" xfId="0" applyFont="1" applyFill="1" applyBorder="1"/>
    <xf numFmtId="0" fontId="23" fillId="36" borderId="22" xfId="0" applyFont="1" applyFill="1" applyBorder="1" applyAlignment="1">
      <alignment horizontal="center"/>
    </xf>
    <xf numFmtId="0" fontId="23" fillId="36" borderId="23" xfId="0" applyFont="1" applyFill="1" applyBorder="1"/>
    <xf numFmtId="0" fontId="23" fillId="36" borderId="18" xfId="0" applyFont="1" applyFill="1" applyBorder="1" applyAlignment="1">
      <alignment horizontal="center"/>
    </xf>
    <xf numFmtId="0" fontId="23" fillId="36" borderId="18" xfId="0" applyFont="1" applyFill="1" applyBorder="1"/>
    <xf numFmtId="0" fontId="23" fillId="36" borderId="23" xfId="0" applyFont="1" applyFill="1" applyBorder="1" applyAlignment="1">
      <alignment horizontal="center"/>
    </xf>
    <xf numFmtId="0" fontId="23" fillId="36" borderId="25" xfId="0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64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CZ5" sqref="CZ5:DG46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2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ht="10.199999999999999" thickBot="1" x14ac:dyDescent="0.25">
      <c r="J1" s="26">
        <v>2</v>
      </c>
      <c r="K1" s="27">
        <v>3</v>
      </c>
      <c r="L1" s="27">
        <v>4</v>
      </c>
      <c r="M1" s="27">
        <v>5</v>
      </c>
      <c r="N1" s="26">
        <v>6</v>
      </c>
      <c r="O1" s="27">
        <v>7</v>
      </c>
      <c r="P1" s="27">
        <v>8</v>
      </c>
      <c r="Q1" s="27">
        <v>9</v>
      </c>
      <c r="R1" s="26">
        <v>10</v>
      </c>
      <c r="S1" s="27">
        <v>11</v>
      </c>
      <c r="T1" s="27">
        <v>12</v>
      </c>
      <c r="U1" s="27">
        <v>13</v>
      </c>
      <c r="W1" s="26">
        <v>2</v>
      </c>
      <c r="X1" s="27">
        <v>3</v>
      </c>
      <c r="Y1" s="27">
        <v>4</v>
      </c>
      <c r="Z1" s="27">
        <v>5</v>
      </c>
      <c r="AA1" s="26">
        <v>6</v>
      </c>
      <c r="AB1" s="27">
        <v>7</v>
      </c>
      <c r="AC1" s="27">
        <v>8</v>
      </c>
      <c r="AD1" s="27">
        <v>9</v>
      </c>
      <c r="AE1" s="26">
        <v>10</v>
      </c>
      <c r="AF1" s="27">
        <v>11</v>
      </c>
      <c r="AG1" s="27">
        <v>12</v>
      </c>
      <c r="AH1" s="27">
        <v>13</v>
      </c>
      <c r="AJ1" s="26">
        <v>2</v>
      </c>
      <c r="AK1" s="27">
        <v>3</v>
      </c>
      <c r="AL1" s="27">
        <v>4</v>
      </c>
      <c r="AM1" s="27">
        <v>5</v>
      </c>
      <c r="AN1" s="26">
        <v>6</v>
      </c>
      <c r="AO1" s="27">
        <v>7</v>
      </c>
      <c r="AP1" s="27">
        <v>8</v>
      </c>
      <c r="AQ1" s="27">
        <v>9</v>
      </c>
      <c r="AR1" s="26">
        <v>10</v>
      </c>
      <c r="AS1" s="27">
        <v>11</v>
      </c>
      <c r="AT1" s="27">
        <v>12</v>
      </c>
      <c r="AU1" s="27">
        <v>13</v>
      </c>
      <c r="AW1" s="26">
        <v>2</v>
      </c>
      <c r="AX1" s="27">
        <v>3</v>
      </c>
      <c r="AY1" s="27">
        <v>4</v>
      </c>
      <c r="AZ1" s="27">
        <v>5</v>
      </c>
      <c r="BA1" s="26">
        <v>6</v>
      </c>
      <c r="BB1" s="27">
        <v>7</v>
      </c>
      <c r="BC1" s="27">
        <v>8</v>
      </c>
      <c r="BD1" s="27">
        <v>9</v>
      </c>
      <c r="BE1" s="26">
        <v>10</v>
      </c>
      <c r="BF1" s="27">
        <v>11</v>
      </c>
      <c r="BG1" s="27">
        <v>12</v>
      </c>
      <c r="BH1" s="27">
        <v>13</v>
      </c>
      <c r="BJ1" s="26">
        <v>2</v>
      </c>
      <c r="BK1" s="27">
        <v>3</v>
      </c>
      <c r="BL1" s="27">
        <v>4</v>
      </c>
      <c r="BM1" s="27">
        <v>5</v>
      </c>
      <c r="BN1" s="26">
        <v>6</v>
      </c>
      <c r="BO1" s="27">
        <v>7</v>
      </c>
      <c r="BP1" s="27">
        <v>8</v>
      </c>
      <c r="BQ1" s="27">
        <v>9</v>
      </c>
      <c r="BR1" s="26">
        <v>10</v>
      </c>
      <c r="BS1" s="27">
        <v>11</v>
      </c>
      <c r="BT1" s="27">
        <v>12</v>
      </c>
      <c r="BU1" s="27">
        <v>13</v>
      </c>
      <c r="BZ1" s="26">
        <v>2</v>
      </c>
      <c r="CA1" s="27">
        <v>3</v>
      </c>
      <c r="CB1" s="27">
        <v>4</v>
      </c>
      <c r="CC1" s="27">
        <v>5</v>
      </c>
      <c r="CD1" s="26">
        <v>6</v>
      </c>
      <c r="CE1" s="27">
        <v>7</v>
      </c>
      <c r="CF1" s="27">
        <v>8</v>
      </c>
      <c r="CG1" s="27">
        <v>9</v>
      </c>
      <c r="CH1" s="26">
        <v>10</v>
      </c>
      <c r="CI1" s="27">
        <v>11</v>
      </c>
      <c r="CJ1" s="27">
        <v>12</v>
      </c>
      <c r="CK1" s="27">
        <v>13</v>
      </c>
      <c r="CM1" s="26">
        <v>2</v>
      </c>
      <c r="CN1" s="27">
        <v>3</v>
      </c>
      <c r="CO1" s="27">
        <v>4</v>
      </c>
      <c r="CP1" s="27">
        <v>5</v>
      </c>
      <c r="CQ1" s="26">
        <v>6</v>
      </c>
      <c r="CR1" s="27">
        <v>7</v>
      </c>
      <c r="CS1" s="27">
        <v>8</v>
      </c>
      <c r="CT1" s="27">
        <v>9</v>
      </c>
      <c r="CU1" s="26">
        <v>10</v>
      </c>
      <c r="CV1" s="27">
        <v>11</v>
      </c>
      <c r="CW1" s="27">
        <v>12</v>
      </c>
      <c r="CX1" s="27">
        <v>13</v>
      </c>
      <c r="CZ1" s="26">
        <v>2</v>
      </c>
      <c r="DA1" s="27">
        <v>3</v>
      </c>
      <c r="DB1" s="27">
        <v>4</v>
      </c>
      <c r="DC1" s="27">
        <v>5</v>
      </c>
      <c r="DD1" s="26">
        <v>6</v>
      </c>
      <c r="DE1" s="27">
        <v>7</v>
      </c>
      <c r="DF1" s="27">
        <v>8</v>
      </c>
      <c r="DG1" s="27">
        <v>9</v>
      </c>
      <c r="DH1" s="26">
        <v>10</v>
      </c>
      <c r="DI1" s="27">
        <v>11</v>
      </c>
      <c r="DJ1" s="27">
        <v>12</v>
      </c>
      <c r="DK1" s="27">
        <v>13</v>
      </c>
    </row>
    <row r="2" spans="1:116" ht="14.55" customHeight="1" thickBot="1" x14ac:dyDescent="0.25">
      <c r="J2" s="1">
        <f>SUBTOTAL(9,J5:J514)</f>
        <v>36463</v>
      </c>
      <c r="K2" s="1">
        <f t="shared" ref="K2:BV2" si="0">SUBTOTAL(9,K5:K514)</f>
        <v>13043</v>
      </c>
      <c r="L2" s="1">
        <f t="shared" si="0"/>
        <v>9074</v>
      </c>
      <c r="M2" s="1">
        <f t="shared" si="0"/>
        <v>7996</v>
      </c>
      <c r="N2" s="1">
        <f t="shared" si="0"/>
        <v>8851</v>
      </c>
      <c r="O2" s="1">
        <f t="shared" si="0"/>
        <v>6603</v>
      </c>
      <c r="P2" s="1">
        <f t="shared" si="0"/>
        <v>6859</v>
      </c>
      <c r="Q2" s="1">
        <f t="shared" si="0"/>
        <v>2960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23">
        <f t="shared" si="0"/>
        <v>91849</v>
      </c>
      <c r="W2" s="1">
        <f t="shared" si="0"/>
        <v>23</v>
      </c>
      <c r="X2" s="1">
        <f t="shared" si="0"/>
        <v>30</v>
      </c>
      <c r="Y2" s="1">
        <f t="shared" si="0"/>
        <v>34</v>
      </c>
      <c r="Z2" s="1">
        <f t="shared" si="0"/>
        <v>96</v>
      </c>
      <c r="AA2" s="1">
        <f t="shared" si="0"/>
        <v>84</v>
      </c>
      <c r="AB2" s="1">
        <f t="shared" si="0"/>
        <v>126</v>
      </c>
      <c r="AC2" s="1">
        <f t="shared" si="0"/>
        <v>75</v>
      </c>
      <c r="AD2" s="1">
        <f t="shared" si="0"/>
        <v>51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23">
        <f t="shared" si="0"/>
        <v>519</v>
      </c>
      <c r="AJ2" s="13">
        <f t="shared" si="0"/>
        <v>3</v>
      </c>
      <c r="AK2" s="13">
        <f t="shared" si="0"/>
        <v>7</v>
      </c>
      <c r="AL2" s="13">
        <f t="shared" si="0"/>
        <v>2</v>
      </c>
      <c r="AM2" s="13">
        <f t="shared" si="0"/>
        <v>21</v>
      </c>
      <c r="AN2" s="13">
        <f t="shared" si="0"/>
        <v>32</v>
      </c>
      <c r="AO2" s="13">
        <f t="shared" si="0"/>
        <v>5</v>
      </c>
      <c r="AP2" s="13">
        <f t="shared" si="0"/>
        <v>1</v>
      </c>
      <c r="AQ2" s="13">
        <f t="shared" si="0"/>
        <v>4</v>
      </c>
      <c r="AR2" s="13">
        <f t="shared" si="0"/>
        <v>0</v>
      </c>
      <c r="AS2" s="13">
        <f t="shared" si="0"/>
        <v>0</v>
      </c>
      <c r="AT2" s="13">
        <f t="shared" si="0"/>
        <v>0</v>
      </c>
      <c r="AU2" s="13">
        <f t="shared" si="0"/>
        <v>0</v>
      </c>
      <c r="AV2" s="23">
        <f t="shared" si="0"/>
        <v>75</v>
      </c>
      <c r="AW2" s="13">
        <f t="shared" si="0"/>
        <v>39</v>
      </c>
      <c r="AX2" s="13">
        <f t="shared" si="0"/>
        <v>116</v>
      </c>
      <c r="AY2" s="13">
        <f t="shared" si="0"/>
        <v>148</v>
      </c>
      <c r="AZ2" s="13">
        <f t="shared" si="0"/>
        <v>218</v>
      </c>
      <c r="BA2" s="13">
        <f t="shared" si="0"/>
        <v>92</v>
      </c>
      <c r="BB2" s="13">
        <f t="shared" si="0"/>
        <v>40</v>
      </c>
      <c r="BC2" s="13">
        <f t="shared" si="0"/>
        <v>80</v>
      </c>
      <c r="BD2" s="13">
        <f t="shared" si="0"/>
        <v>31</v>
      </c>
      <c r="BE2" s="13">
        <f t="shared" si="0"/>
        <v>0</v>
      </c>
      <c r="BF2" s="13">
        <f t="shared" si="0"/>
        <v>0</v>
      </c>
      <c r="BG2" s="13">
        <f t="shared" si="0"/>
        <v>0</v>
      </c>
      <c r="BH2" s="13">
        <f t="shared" si="0"/>
        <v>0</v>
      </c>
      <c r="BI2" s="28">
        <f t="shared" si="0"/>
        <v>764</v>
      </c>
      <c r="BJ2" s="13">
        <f t="shared" si="0"/>
        <v>3</v>
      </c>
      <c r="BK2" s="13">
        <f t="shared" si="0"/>
        <v>4</v>
      </c>
      <c r="BL2" s="13">
        <f t="shared" si="0"/>
        <v>1</v>
      </c>
      <c r="BM2" s="13">
        <f t="shared" si="0"/>
        <v>11</v>
      </c>
      <c r="BN2" s="13">
        <f t="shared" si="0"/>
        <v>8</v>
      </c>
      <c r="BO2" s="13">
        <f t="shared" si="0"/>
        <v>1</v>
      </c>
      <c r="BP2" s="13">
        <f t="shared" si="0"/>
        <v>0</v>
      </c>
      <c r="BQ2" s="13">
        <f t="shared" si="0"/>
        <v>1</v>
      </c>
      <c r="BR2" s="13">
        <f t="shared" si="0"/>
        <v>0</v>
      </c>
      <c r="BS2" s="13">
        <f t="shared" si="0"/>
        <v>0</v>
      </c>
      <c r="BT2" s="13">
        <f t="shared" si="0"/>
        <v>0</v>
      </c>
      <c r="BU2" s="13">
        <f t="shared" si="0"/>
        <v>0</v>
      </c>
      <c r="BV2" s="28">
        <f t="shared" si="0"/>
        <v>29</v>
      </c>
      <c r="BW2" s="28">
        <f t="shared" ref="BW2:DL2" si="1">SUBTOTAL(9,BW5:BW514)</f>
        <v>1387</v>
      </c>
      <c r="BX2" s="29">
        <f t="shared" si="1"/>
        <v>0</v>
      </c>
      <c r="BY2" s="30">
        <f t="shared" si="1"/>
        <v>0</v>
      </c>
      <c r="BZ2" s="13">
        <f t="shared" si="1"/>
        <v>1058</v>
      </c>
      <c r="CA2" s="13">
        <f t="shared" si="1"/>
        <v>1645</v>
      </c>
      <c r="CB2" s="13">
        <f t="shared" si="1"/>
        <v>1398</v>
      </c>
      <c r="CC2" s="13">
        <f t="shared" si="1"/>
        <v>1028</v>
      </c>
      <c r="CD2" s="13">
        <f t="shared" si="1"/>
        <v>863</v>
      </c>
      <c r="CE2" s="13">
        <f t="shared" si="1"/>
        <v>887</v>
      </c>
      <c r="CF2" s="13">
        <f t="shared" si="1"/>
        <v>1021</v>
      </c>
      <c r="CG2" s="13">
        <f t="shared" si="1"/>
        <v>806</v>
      </c>
      <c r="CH2" s="13">
        <f t="shared" si="1"/>
        <v>0</v>
      </c>
      <c r="CI2" s="13">
        <f t="shared" si="1"/>
        <v>0</v>
      </c>
      <c r="CJ2" s="13">
        <f t="shared" si="1"/>
        <v>0</v>
      </c>
      <c r="CK2" s="13">
        <f t="shared" si="1"/>
        <v>0</v>
      </c>
      <c r="CL2" s="23">
        <f t="shared" si="1"/>
        <v>8706</v>
      </c>
      <c r="CM2" s="13">
        <f t="shared" si="1"/>
        <v>0</v>
      </c>
      <c r="CN2" s="13">
        <f t="shared" si="1"/>
        <v>0</v>
      </c>
      <c r="CO2" s="13">
        <f t="shared" si="1"/>
        <v>0</v>
      </c>
      <c r="CP2" s="13">
        <f t="shared" si="1"/>
        <v>0</v>
      </c>
      <c r="CQ2" s="13">
        <f t="shared" si="1"/>
        <v>0</v>
      </c>
      <c r="CR2" s="13">
        <f t="shared" si="1"/>
        <v>0</v>
      </c>
      <c r="CS2" s="13">
        <f t="shared" si="1"/>
        <v>0</v>
      </c>
      <c r="CT2" s="13">
        <f t="shared" si="1"/>
        <v>0</v>
      </c>
      <c r="CU2" s="13">
        <f t="shared" si="1"/>
        <v>0</v>
      </c>
      <c r="CV2" s="13">
        <f t="shared" si="1"/>
        <v>0</v>
      </c>
      <c r="CW2" s="13">
        <f t="shared" si="1"/>
        <v>0</v>
      </c>
      <c r="CX2" s="13">
        <f t="shared" si="1"/>
        <v>0</v>
      </c>
      <c r="CY2" s="23">
        <f t="shared" si="1"/>
        <v>0</v>
      </c>
      <c r="CZ2" s="13">
        <f t="shared" si="1"/>
        <v>105</v>
      </c>
      <c r="DA2" s="13">
        <f t="shared" si="1"/>
        <v>165</v>
      </c>
      <c r="DB2" s="13">
        <f t="shared" si="1"/>
        <v>71</v>
      </c>
      <c r="DC2" s="13">
        <f t="shared" si="1"/>
        <v>171</v>
      </c>
      <c r="DD2" s="13">
        <f t="shared" si="1"/>
        <v>55</v>
      </c>
      <c r="DE2" s="13">
        <f t="shared" si="1"/>
        <v>32</v>
      </c>
      <c r="DF2" s="13">
        <f t="shared" si="1"/>
        <v>169</v>
      </c>
      <c r="DG2" s="13">
        <f t="shared" si="1"/>
        <v>78</v>
      </c>
      <c r="DH2" s="13">
        <f t="shared" si="1"/>
        <v>0</v>
      </c>
      <c r="DI2" s="13">
        <f t="shared" si="1"/>
        <v>0</v>
      </c>
      <c r="DJ2" s="13">
        <f t="shared" si="1"/>
        <v>0</v>
      </c>
      <c r="DK2" s="13">
        <f t="shared" si="1"/>
        <v>0</v>
      </c>
      <c r="DL2" s="23">
        <f t="shared" si="1"/>
        <v>846</v>
      </c>
    </row>
    <row r="3" spans="1:116" ht="39.450000000000003" customHeight="1" thickBot="1" x14ac:dyDescent="0.25">
      <c r="E3" s="38" t="s">
        <v>545</v>
      </c>
      <c r="F3" s="38"/>
      <c r="G3" s="38"/>
      <c r="H3" s="38"/>
      <c r="I3" s="39"/>
      <c r="J3" s="43" t="s">
        <v>547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2"/>
      <c r="W3" s="40" t="s">
        <v>389</v>
      </c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2"/>
      <c r="AJ3" s="40" t="s">
        <v>390</v>
      </c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2"/>
      <c r="AW3" s="40" t="s">
        <v>391</v>
      </c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2"/>
      <c r="BJ3" s="43" t="s">
        <v>392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5"/>
      <c r="BW3" s="15" t="s">
        <v>388</v>
      </c>
      <c r="BX3" s="15" t="s">
        <v>385</v>
      </c>
      <c r="BY3" s="20" t="s">
        <v>384</v>
      </c>
      <c r="BZ3" s="35" t="s">
        <v>393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7"/>
      <c r="CM3" s="32" t="s">
        <v>394</v>
      </c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4"/>
      <c r="CZ3" s="32" t="s">
        <v>546</v>
      </c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4"/>
    </row>
    <row r="4" spans="1:116" s="1" customFormat="1" ht="10.199999999999999" thickBot="1" x14ac:dyDescent="0.25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18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18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18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18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18" t="s">
        <v>383</v>
      </c>
      <c r="BV4" s="12" t="s">
        <v>387</v>
      </c>
      <c r="BW4" s="19" t="s">
        <v>387</v>
      </c>
      <c r="BX4" s="19" t="s">
        <v>387</v>
      </c>
      <c r="BY4" s="21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18" t="s">
        <v>383</v>
      </c>
      <c r="CL4" s="31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18" t="s">
        <v>383</v>
      </c>
      <c r="CY4" s="31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18" t="s">
        <v>383</v>
      </c>
      <c r="DL4" s="31" t="s">
        <v>387</v>
      </c>
    </row>
    <row r="5" spans="1:116" ht="10.199999999999999" x14ac:dyDescent="0.2">
      <c r="A5" s="46" t="s">
        <v>6</v>
      </c>
      <c r="B5" s="46" t="s">
        <v>7</v>
      </c>
      <c r="C5" s="47">
        <v>402</v>
      </c>
      <c r="D5" s="48" t="s">
        <v>261</v>
      </c>
      <c r="E5" s="48" t="s">
        <v>265</v>
      </c>
      <c r="F5" s="46" t="s">
        <v>265</v>
      </c>
      <c r="G5" s="46" t="s">
        <v>395</v>
      </c>
      <c r="H5" s="49">
        <v>1</v>
      </c>
      <c r="I5" s="46" t="s">
        <v>396</v>
      </c>
      <c r="J5" s="9">
        <v>386</v>
      </c>
      <c r="K5" s="1">
        <v>179</v>
      </c>
      <c r="L5" s="1">
        <v>99</v>
      </c>
      <c r="M5" s="1">
        <v>94</v>
      </c>
      <c r="N5" s="1">
        <v>105</v>
      </c>
      <c r="O5" s="1">
        <v>53</v>
      </c>
      <c r="P5" s="1">
        <v>75</v>
      </c>
      <c r="Q5" s="1">
        <v>6</v>
      </c>
      <c r="R5" s="1"/>
      <c r="S5" s="1"/>
      <c r="T5" s="1"/>
      <c r="U5" s="11"/>
      <c r="V5" s="24">
        <f>SUM(J5:U5)</f>
        <v>997</v>
      </c>
      <c r="W5" s="9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/>
      <c r="AF5" s="1"/>
      <c r="AG5" s="1"/>
      <c r="AH5" s="11"/>
      <c r="AI5" s="24">
        <f>SUM(W5:AH5)</f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/>
      <c r="AS5" s="14"/>
      <c r="AT5" s="14"/>
      <c r="AU5" s="10"/>
      <c r="AV5" s="24">
        <f>SUM(AJ5:AU5)</f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/>
      <c r="BF5" s="14"/>
      <c r="BG5" s="14"/>
      <c r="BH5" s="10"/>
      <c r="BI5" s="24">
        <f>SUM(AW5:BH5)</f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/>
      <c r="BS5" s="14"/>
      <c r="BT5" s="14"/>
      <c r="BU5" s="10"/>
      <c r="BV5" s="10">
        <f>SUM(BJ5:BU5)</f>
        <v>0</v>
      </c>
      <c r="BW5" s="9">
        <f>AI5+AV5+BI5+BV5</f>
        <v>0</v>
      </c>
      <c r="BX5" s="16"/>
      <c r="BY5" s="17">
        <f>IFERROR(BW5/BX5,0)</f>
        <v>0</v>
      </c>
      <c r="BZ5" s="14">
        <v>0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/>
      <c r="CI5" s="14"/>
      <c r="CJ5" s="14"/>
      <c r="CK5" s="10"/>
      <c r="CL5" s="10">
        <f>SUM(BZ5:CK5)</f>
        <v>0</v>
      </c>
      <c r="CM5" s="14">
        <v>0</v>
      </c>
      <c r="CN5" s="14">
        <v>0</v>
      </c>
      <c r="CO5" s="14">
        <v>0</v>
      </c>
      <c r="CP5" s="14">
        <v>0</v>
      </c>
      <c r="CQ5" s="14">
        <v>0</v>
      </c>
      <c r="CR5" s="14">
        <v>0</v>
      </c>
      <c r="CS5" s="14">
        <v>0</v>
      </c>
      <c r="CT5" s="14">
        <v>0</v>
      </c>
      <c r="CU5" s="14"/>
      <c r="CV5" s="14"/>
      <c r="CW5" s="14"/>
      <c r="CX5" s="10"/>
      <c r="CY5" s="10">
        <f>SUM(CM5:CX5)</f>
        <v>0</v>
      </c>
      <c r="CZ5" s="14">
        <v>0</v>
      </c>
      <c r="DA5" s="14">
        <v>0</v>
      </c>
      <c r="DB5" s="14">
        <v>0</v>
      </c>
      <c r="DC5" s="14">
        <v>0</v>
      </c>
      <c r="DD5" s="14">
        <v>0</v>
      </c>
      <c r="DE5" s="14">
        <v>0</v>
      </c>
      <c r="DF5" s="14">
        <v>0</v>
      </c>
      <c r="DG5" s="14">
        <v>0</v>
      </c>
      <c r="DH5" s="14"/>
      <c r="DI5" s="14"/>
      <c r="DJ5" s="14"/>
      <c r="DK5" s="10"/>
      <c r="DL5" s="10">
        <f>SUM(CZ5:DK5)</f>
        <v>0</v>
      </c>
    </row>
    <row r="6" spans="1:116" ht="10.199999999999999" x14ac:dyDescent="0.2">
      <c r="A6" s="50" t="s">
        <v>6</v>
      </c>
      <c r="B6" s="50" t="s">
        <v>18</v>
      </c>
      <c r="C6" s="51">
        <v>403</v>
      </c>
      <c r="D6" s="52" t="s">
        <v>262</v>
      </c>
      <c r="E6" s="52" t="s">
        <v>265</v>
      </c>
      <c r="F6" s="50" t="s">
        <v>265</v>
      </c>
      <c r="G6" s="50" t="s">
        <v>397</v>
      </c>
      <c r="H6" s="53">
        <v>3</v>
      </c>
      <c r="I6" s="50" t="s">
        <v>398</v>
      </c>
      <c r="J6" s="9">
        <v>401</v>
      </c>
      <c r="K6" s="1">
        <v>143</v>
      </c>
      <c r="L6" s="1">
        <v>96</v>
      </c>
      <c r="M6" s="1">
        <v>125</v>
      </c>
      <c r="N6" s="1">
        <v>66</v>
      </c>
      <c r="O6" s="1">
        <v>82</v>
      </c>
      <c r="P6" s="1">
        <v>63</v>
      </c>
      <c r="Q6" s="1">
        <v>17</v>
      </c>
      <c r="R6" s="1"/>
      <c r="S6" s="1"/>
      <c r="T6" s="1"/>
      <c r="U6" s="11"/>
      <c r="V6" s="25">
        <f t="shared" ref="V6:V69" si="2">SUM(J6:U6)</f>
        <v>993</v>
      </c>
      <c r="W6" s="9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/>
      <c r="AF6" s="1"/>
      <c r="AG6" s="1"/>
      <c r="AH6" s="11"/>
      <c r="AI6" s="25">
        <f t="shared" ref="AI6:AI69" si="3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/>
      <c r="AS6" s="1"/>
      <c r="AT6" s="1"/>
      <c r="AU6" s="11"/>
      <c r="AV6" s="25">
        <f t="shared" ref="AV6:AV69" si="4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/>
      <c r="BF6" s="1"/>
      <c r="BG6" s="1"/>
      <c r="BH6" s="11"/>
      <c r="BI6" s="25">
        <f t="shared" ref="BI6:BI69" si="5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/>
      <c r="BS6" s="1"/>
      <c r="BT6" s="1"/>
      <c r="BU6" s="11"/>
      <c r="BV6" s="11">
        <f t="shared" ref="BV6:BV69" si="6">SUM(BJ6:BU6)</f>
        <v>0</v>
      </c>
      <c r="BW6" s="9">
        <f t="shared" ref="BW6:BW69" si="7">AI6+AV6+BI6+BV6</f>
        <v>0</v>
      </c>
      <c r="BX6" s="16"/>
      <c r="BY6" s="17">
        <f t="shared" ref="BY6:BY69" si="8">IFERROR(BW6/BX6,0)</f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/>
      <c r="CI6" s="1"/>
      <c r="CJ6" s="1"/>
      <c r="CK6" s="11"/>
      <c r="CL6" s="11">
        <f t="shared" ref="CL6:CL69" si="9">SUM(BZ6:CK6)</f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/>
      <c r="CV6" s="1"/>
      <c r="CW6" s="1"/>
      <c r="CX6" s="11"/>
      <c r="CY6" s="11">
        <f t="shared" ref="CY6:CY69" si="10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/>
      <c r="DI6" s="1"/>
      <c r="DJ6" s="1"/>
      <c r="DK6" s="11"/>
      <c r="DL6" s="11">
        <f t="shared" ref="DL6:DL69" si="11">SUM(CZ6:DK6)</f>
        <v>0</v>
      </c>
    </row>
    <row r="7" spans="1:116" ht="10.199999999999999" x14ac:dyDescent="0.2">
      <c r="A7" s="50" t="s">
        <v>15</v>
      </c>
      <c r="B7" s="50" t="s">
        <v>16</v>
      </c>
      <c r="C7" s="51">
        <v>405</v>
      </c>
      <c r="D7" s="52" t="s">
        <v>263</v>
      </c>
      <c r="E7" s="52" t="s">
        <v>265</v>
      </c>
      <c r="F7" s="50" t="s">
        <v>265</v>
      </c>
      <c r="G7" s="50" t="s">
        <v>399</v>
      </c>
      <c r="H7" s="53">
        <v>210</v>
      </c>
      <c r="I7" s="50" t="s">
        <v>400</v>
      </c>
      <c r="J7" s="9">
        <v>175</v>
      </c>
      <c r="K7" s="1">
        <v>85</v>
      </c>
      <c r="L7" s="1">
        <v>68</v>
      </c>
      <c r="M7" s="1">
        <v>62</v>
      </c>
      <c r="N7" s="1">
        <v>37</v>
      </c>
      <c r="O7" s="1">
        <v>51</v>
      </c>
      <c r="P7" s="1">
        <v>72</v>
      </c>
      <c r="Q7" s="1">
        <v>25</v>
      </c>
      <c r="R7" s="1"/>
      <c r="S7" s="1"/>
      <c r="T7" s="1"/>
      <c r="U7" s="11"/>
      <c r="V7" s="25">
        <f t="shared" si="2"/>
        <v>575</v>
      </c>
      <c r="W7" s="9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/>
      <c r="AF7" s="1"/>
      <c r="AG7" s="1"/>
      <c r="AH7" s="11"/>
      <c r="AI7" s="25">
        <f t="shared" si="3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/>
      <c r="AS7" s="1"/>
      <c r="AT7" s="1"/>
      <c r="AU7" s="11"/>
      <c r="AV7" s="25">
        <f t="shared" si="4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/>
      <c r="BF7" s="1"/>
      <c r="BG7" s="1"/>
      <c r="BH7" s="11"/>
      <c r="BI7" s="25">
        <f t="shared" si="5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/>
      <c r="BS7" s="1"/>
      <c r="BT7" s="1"/>
      <c r="BU7" s="11"/>
      <c r="BV7" s="11">
        <f t="shared" si="6"/>
        <v>0</v>
      </c>
      <c r="BW7" s="9">
        <f t="shared" si="7"/>
        <v>0</v>
      </c>
      <c r="BX7" s="16"/>
      <c r="BY7" s="17">
        <f t="shared" si="8"/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/>
      <c r="CI7" s="1"/>
      <c r="CJ7" s="1"/>
      <c r="CK7" s="11"/>
      <c r="CL7" s="11">
        <f t="shared" si="9"/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/>
      <c r="CV7" s="1"/>
      <c r="CW7" s="1"/>
      <c r="CX7" s="11"/>
      <c r="CY7" s="11">
        <f t="shared" si="10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/>
      <c r="DI7" s="1"/>
      <c r="DJ7" s="1"/>
      <c r="DK7" s="11"/>
      <c r="DL7" s="11">
        <f t="shared" si="11"/>
        <v>0</v>
      </c>
    </row>
    <row r="8" spans="1:116" ht="10.199999999999999" x14ac:dyDescent="0.2">
      <c r="A8" s="50" t="s">
        <v>6</v>
      </c>
      <c r="B8" s="50" t="s">
        <v>70</v>
      </c>
      <c r="C8" s="51">
        <v>400</v>
      </c>
      <c r="D8" s="52" t="s">
        <v>267</v>
      </c>
      <c r="E8" s="52" t="s">
        <v>265</v>
      </c>
      <c r="F8" s="50" t="s">
        <v>265</v>
      </c>
      <c r="G8" s="50" t="s">
        <v>399</v>
      </c>
      <c r="H8" s="53">
        <v>66</v>
      </c>
      <c r="I8" s="50" t="s">
        <v>69</v>
      </c>
      <c r="J8" s="9">
        <v>307</v>
      </c>
      <c r="K8" s="1">
        <v>191</v>
      </c>
      <c r="L8" s="1">
        <v>44</v>
      </c>
      <c r="M8" s="1">
        <v>43</v>
      </c>
      <c r="N8" s="1">
        <v>68</v>
      </c>
      <c r="O8" s="1">
        <v>15</v>
      </c>
      <c r="P8" s="1">
        <v>24</v>
      </c>
      <c r="Q8" s="1">
        <v>10</v>
      </c>
      <c r="R8" s="1"/>
      <c r="S8" s="1"/>
      <c r="T8" s="1"/>
      <c r="U8" s="11"/>
      <c r="V8" s="25">
        <f t="shared" si="2"/>
        <v>702</v>
      </c>
      <c r="W8" s="9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/>
      <c r="AF8" s="1"/>
      <c r="AG8" s="1"/>
      <c r="AH8" s="11"/>
      <c r="AI8" s="25">
        <f t="shared" si="3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/>
      <c r="AS8" s="1"/>
      <c r="AT8" s="1"/>
      <c r="AU8" s="11"/>
      <c r="AV8" s="25">
        <f t="shared" si="4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/>
      <c r="BF8" s="1"/>
      <c r="BG8" s="1"/>
      <c r="BH8" s="11"/>
      <c r="BI8" s="25">
        <f t="shared" si="5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/>
      <c r="BS8" s="1"/>
      <c r="BT8" s="1"/>
      <c r="BU8" s="11"/>
      <c r="BV8" s="11">
        <f t="shared" si="6"/>
        <v>0</v>
      </c>
      <c r="BW8" s="9">
        <f t="shared" si="7"/>
        <v>0</v>
      </c>
      <c r="BX8" s="16"/>
      <c r="BY8" s="17">
        <f t="shared" si="8"/>
        <v>0</v>
      </c>
      <c r="BZ8" s="1">
        <v>0</v>
      </c>
      <c r="CA8" s="1">
        <v>11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3</v>
      </c>
      <c r="CH8" s="1"/>
      <c r="CI8" s="1"/>
      <c r="CJ8" s="1"/>
      <c r="CK8" s="11"/>
      <c r="CL8" s="11">
        <f t="shared" si="9"/>
        <v>14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/>
      <c r="CV8" s="1"/>
      <c r="CW8" s="1"/>
      <c r="CX8" s="11"/>
      <c r="CY8" s="11">
        <f t="shared" si="10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/>
      <c r="DI8" s="1"/>
      <c r="DJ8" s="1"/>
      <c r="DK8" s="11"/>
      <c r="DL8" s="11">
        <f t="shared" si="11"/>
        <v>0</v>
      </c>
    </row>
    <row r="9" spans="1:116" ht="10.199999999999999" x14ac:dyDescent="0.2">
      <c r="A9" s="50" t="s">
        <v>11</v>
      </c>
      <c r="B9" s="50" t="s">
        <v>12</v>
      </c>
      <c r="C9" s="51">
        <v>406</v>
      </c>
      <c r="D9" s="52" t="s">
        <v>268</v>
      </c>
      <c r="E9" s="52" t="s">
        <v>265</v>
      </c>
      <c r="F9" s="50" t="s">
        <v>265</v>
      </c>
      <c r="G9" s="50" t="s">
        <v>399</v>
      </c>
      <c r="H9" s="53">
        <v>162</v>
      </c>
      <c r="I9" s="50" t="s">
        <v>401</v>
      </c>
      <c r="J9" s="9">
        <v>17</v>
      </c>
      <c r="K9" s="1">
        <v>9</v>
      </c>
      <c r="L9" s="1">
        <v>18</v>
      </c>
      <c r="M9" s="1">
        <v>7</v>
      </c>
      <c r="N9" s="1">
        <v>20</v>
      </c>
      <c r="O9" s="1">
        <v>6</v>
      </c>
      <c r="P9" s="1">
        <v>16</v>
      </c>
      <c r="Q9" s="1">
        <v>7</v>
      </c>
      <c r="R9" s="1"/>
      <c r="S9" s="1"/>
      <c r="T9" s="1"/>
      <c r="U9" s="11"/>
      <c r="V9" s="25">
        <f t="shared" si="2"/>
        <v>100</v>
      </c>
      <c r="W9" s="9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/>
      <c r="AF9" s="1"/>
      <c r="AG9" s="1"/>
      <c r="AH9" s="11"/>
      <c r="AI9" s="25">
        <f t="shared" si="3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/>
      <c r="AS9" s="1"/>
      <c r="AT9" s="1"/>
      <c r="AU9" s="11"/>
      <c r="AV9" s="25">
        <f t="shared" si="4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/>
      <c r="BF9" s="1"/>
      <c r="BG9" s="1"/>
      <c r="BH9" s="11"/>
      <c r="BI9" s="25">
        <f t="shared" si="5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/>
      <c r="BS9" s="1"/>
      <c r="BT9" s="1"/>
      <c r="BU9" s="11"/>
      <c r="BV9" s="11">
        <f t="shared" si="6"/>
        <v>0</v>
      </c>
      <c r="BW9" s="9">
        <f t="shared" si="7"/>
        <v>0</v>
      </c>
      <c r="BX9" s="16"/>
      <c r="BY9" s="17">
        <f t="shared" si="8"/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/>
      <c r="CI9" s="1"/>
      <c r="CJ9" s="1"/>
      <c r="CK9" s="11"/>
      <c r="CL9" s="11">
        <f t="shared" si="9"/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/>
      <c r="CV9" s="1"/>
      <c r="CW9" s="1"/>
      <c r="CX9" s="11"/>
      <c r="CY9" s="11">
        <f t="shared" si="10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/>
      <c r="DI9" s="1"/>
      <c r="DJ9" s="1"/>
      <c r="DK9" s="11"/>
      <c r="DL9" s="11">
        <f t="shared" si="11"/>
        <v>0</v>
      </c>
    </row>
    <row r="10" spans="1:116" ht="10.199999999999999" x14ac:dyDescent="0.2">
      <c r="A10" s="50" t="s">
        <v>6</v>
      </c>
      <c r="B10" s="50" t="s">
        <v>22</v>
      </c>
      <c r="C10" s="51">
        <v>400</v>
      </c>
      <c r="D10" s="52" t="s">
        <v>267</v>
      </c>
      <c r="E10" s="52" t="s">
        <v>20</v>
      </c>
      <c r="F10" s="50" t="s">
        <v>21</v>
      </c>
      <c r="G10" s="50" t="s">
        <v>402</v>
      </c>
      <c r="H10" s="53">
        <v>4</v>
      </c>
      <c r="I10" s="50" t="s">
        <v>19</v>
      </c>
      <c r="J10" s="9">
        <v>117</v>
      </c>
      <c r="K10" s="1">
        <v>22</v>
      </c>
      <c r="L10" s="1">
        <v>22</v>
      </c>
      <c r="M10" s="1">
        <v>16</v>
      </c>
      <c r="N10" s="1">
        <v>3</v>
      </c>
      <c r="O10" s="1">
        <v>2</v>
      </c>
      <c r="P10" s="1">
        <v>4</v>
      </c>
      <c r="Q10" s="1">
        <v>2</v>
      </c>
      <c r="R10" s="1"/>
      <c r="S10" s="1"/>
      <c r="T10" s="1"/>
      <c r="U10" s="11"/>
      <c r="V10" s="25">
        <f t="shared" si="2"/>
        <v>188</v>
      </c>
      <c r="W10" s="9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/>
      <c r="AF10" s="1"/>
      <c r="AG10" s="1"/>
      <c r="AH10" s="11"/>
      <c r="AI10" s="25">
        <f t="shared" si="3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/>
      <c r="AS10" s="1"/>
      <c r="AT10" s="1"/>
      <c r="AU10" s="11"/>
      <c r="AV10" s="25">
        <f t="shared" si="4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/>
      <c r="BF10" s="1"/>
      <c r="BG10" s="1"/>
      <c r="BH10" s="11"/>
      <c r="BI10" s="25">
        <f t="shared" si="5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/>
      <c r="BS10" s="1"/>
      <c r="BT10" s="1"/>
      <c r="BU10" s="11"/>
      <c r="BV10" s="11">
        <f t="shared" si="6"/>
        <v>0</v>
      </c>
      <c r="BW10" s="9">
        <f t="shared" si="7"/>
        <v>0</v>
      </c>
      <c r="BX10" s="16"/>
      <c r="BY10" s="17">
        <f t="shared" si="8"/>
        <v>0</v>
      </c>
      <c r="BZ10" s="1">
        <v>8</v>
      </c>
      <c r="CA10" s="1">
        <v>0</v>
      </c>
      <c r="CB10" s="1">
        <v>0</v>
      </c>
      <c r="CC10" s="1">
        <v>0</v>
      </c>
      <c r="CD10" s="1">
        <v>0</v>
      </c>
      <c r="CE10" s="1">
        <v>2</v>
      </c>
      <c r="CF10" s="1">
        <v>1</v>
      </c>
      <c r="CG10" s="1">
        <v>3</v>
      </c>
      <c r="CH10" s="1"/>
      <c r="CI10" s="1"/>
      <c r="CJ10" s="1"/>
      <c r="CK10" s="11"/>
      <c r="CL10" s="11">
        <f t="shared" si="9"/>
        <v>14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/>
      <c r="CV10" s="1"/>
      <c r="CW10" s="1"/>
      <c r="CX10" s="11"/>
      <c r="CY10" s="11">
        <f t="shared" si="10"/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/>
      <c r="DI10" s="1"/>
      <c r="DJ10" s="1"/>
      <c r="DK10" s="11"/>
      <c r="DL10" s="11">
        <f t="shared" si="11"/>
        <v>0</v>
      </c>
    </row>
    <row r="11" spans="1:116" ht="10.199999999999999" x14ac:dyDescent="0.2">
      <c r="A11" s="50" t="s">
        <v>6</v>
      </c>
      <c r="B11" s="50" t="s">
        <v>22</v>
      </c>
      <c r="C11" s="51">
        <v>400</v>
      </c>
      <c r="D11" s="52" t="s">
        <v>267</v>
      </c>
      <c r="E11" s="52" t="s">
        <v>20</v>
      </c>
      <c r="F11" s="50" t="s">
        <v>21</v>
      </c>
      <c r="G11" s="50" t="s">
        <v>403</v>
      </c>
      <c r="H11" s="53">
        <v>5</v>
      </c>
      <c r="I11" s="50" t="s">
        <v>404</v>
      </c>
      <c r="J11" s="9">
        <v>52</v>
      </c>
      <c r="K11" s="1">
        <v>13</v>
      </c>
      <c r="L11" s="1">
        <v>6</v>
      </c>
      <c r="M11" s="1">
        <v>12</v>
      </c>
      <c r="N11" s="1">
        <v>5</v>
      </c>
      <c r="O11" s="1">
        <v>1</v>
      </c>
      <c r="P11" s="1">
        <v>4</v>
      </c>
      <c r="Q11" s="1">
        <v>2</v>
      </c>
      <c r="R11" s="1"/>
      <c r="S11" s="1"/>
      <c r="T11" s="1"/>
      <c r="U11" s="11"/>
      <c r="V11" s="25">
        <f t="shared" si="2"/>
        <v>95</v>
      </c>
      <c r="W11" s="9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/>
      <c r="AF11" s="1"/>
      <c r="AG11" s="1"/>
      <c r="AH11" s="11"/>
      <c r="AI11" s="25">
        <f t="shared" si="3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/>
      <c r="AS11" s="1"/>
      <c r="AT11" s="1"/>
      <c r="AU11" s="11"/>
      <c r="AV11" s="25">
        <f t="shared" si="4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/>
      <c r="BF11" s="1"/>
      <c r="BG11" s="1"/>
      <c r="BH11" s="11"/>
      <c r="BI11" s="25">
        <f t="shared" si="5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/>
      <c r="BS11" s="1"/>
      <c r="BT11" s="1"/>
      <c r="BU11" s="11"/>
      <c r="BV11" s="11">
        <f t="shared" si="6"/>
        <v>0</v>
      </c>
      <c r="BW11" s="9">
        <f t="shared" si="7"/>
        <v>0</v>
      </c>
      <c r="BX11" s="16"/>
      <c r="BY11" s="17">
        <f t="shared" si="8"/>
        <v>0</v>
      </c>
      <c r="BZ11" s="1">
        <v>2</v>
      </c>
      <c r="CA11" s="1">
        <v>0</v>
      </c>
      <c r="CB11" s="1">
        <v>0</v>
      </c>
      <c r="CC11" s="1">
        <v>10</v>
      </c>
      <c r="CD11" s="1">
        <v>1</v>
      </c>
      <c r="CE11" s="1">
        <v>1</v>
      </c>
      <c r="CF11" s="1">
        <v>6</v>
      </c>
      <c r="CG11" s="1">
        <v>0</v>
      </c>
      <c r="CH11" s="1"/>
      <c r="CI11" s="1"/>
      <c r="CJ11" s="1"/>
      <c r="CK11" s="11"/>
      <c r="CL11" s="11">
        <f t="shared" si="9"/>
        <v>20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/>
      <c r="CV11" s="1"/>
      <c r="CW11" s="1"/>
      <c r="CX11" s="11"/>
      <c r="CY11" s="11">
        <f t="shared" si="10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/>
      <c r="DI11" s="1"/>
      <c r="DJ11" s="1"/>
      <c r="DK11" s="11"/>
      <c r="DL11" s="11">
        <f t="shared" si="11"/>
        <v>0</v>
      </c>
    </row>
    <row r="12" spans="1:116" ht="10.199999999999999" x14ac:dyDescent="0.2">
      <c r="A12" s="50" t="s">
        <v>6</v>
      </c>
      <c r="B12" s="50" t="s">
        <v>22</v>
      </c>
      <c r="C12" s="51">
        <v>400</v>
      </c>
      <c r="D12" s="52" t="s">
        <v>267</v>
      </c>
      <c r="E12" s="52" t="s">
        <v>20</v>
      </c>
      <c r="F12" s="50" t="s">
        <v>21</v>
      </c>
      <c r="G12" s="50" t="s">
        <v>403</v>
      </c>
      <c r="H12" s="53">
        <v>6</v>
      </c>
      <c r="I12" s="50" t="s">
        <v>23</v>
      </c>
      <c r="J12" s="9">
        <v>35</v>
      </c>
      <c r="K12" s="1">
        <v>18</v>
      </c>
      <c r="L12" s="1">
        <v>13</v>
      </c>
      <c r="M12" s="1">
        <v>8</v>
      </c>
      <c r="N12" s="1">
        <v>6</v>
      </c>
      <c r="O12" s="1">
        <v>0</v>
      </c>
      <c r="P12" s="1">
        <v>4</v>
      </c>
      <c r="Q12" s="1">
        <v>3</v>
      </c>
      <c r="R12" s="1"/>
      <c r="S12" s="1"/>
      <c r="T12" s="1"/>
      <c r="U12" s="11"/>
      <c r="V12" s="25">
        <f t="shared" si="2"/>
        <v>87</v>
      </c>
      <c r="W12" s="9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/>
      <c r="AF12" s="1"/>
      <c r="AG12" s="1"/>
      <c r="AH12" s="11"/>
      <c r="AI12" s="25">
        <f t="shared" si="3"/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/>
      <c r="AS12" s="1"/>
      <c r="AT12" s="1"/>
      <c r="AU12" s="11"/>
      <c r="AV12" s="25">
        <f t="shared" si="4"/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/>
      <c r="BF12" s="1"/>
      <c r="BG12" s="1"/>
      <c r="BH12" s="11"/>
      <c r="BI12" s="25">
        <f t="shared" si="5"/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/>
      <c r="BS12" s="1"/>
      <c r="BT12" s="1"/>
      <c r="BU12" s="11"/>
      <c r="BV12" s="11">
        <f t="shared" si="6"/>
        <v>0</v>
      </c>
      <c r="BW12" s="9">
        <f t="shared" si="7"/>
        <v>0</v>
      </c>
      <c r="BX12" s="16"/>
      <c r="BY12" s="17">
        <f t="shared" si="8"/>
        <v>0</v>
      </c>
      <c r="BZ12" s="1">
        <v>2</v>
      </c>
      <c r="CA12" s="1">
        <v>2</v>
      </c>
      <c r="CB12" s="1">
        <v>2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/>
      <c r="CI12" s="1"/>
      <c r="CJ12" s="1"/>
      <c r="CK12" s="11"/>
      <c r="CL12" s="11">
        <f t="shared" si="9"/>
        <v>6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/>
      <c r="CV12" s="1"/>
      <c r="CW12" s="1"/>
      <c r="CX12" s="11"/>
      <c r="CY12" s="11">
        <f t="shared" si="10"/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/>
      <c r="DI12" s="1"/>
      <c r="DJ12" s="1"/>
      <c r="DK12" s="11"/>
      <c r="DL12" s="11">
        <f t="shared" si="11"/>
        <v>0</v>
      </c>
    </row>
    <row r="13" spans="1:116" ht="10.199999999999999" x14ac:dyDescent="0.2">
      <c r="A13" s="50" t="s">
        <v>6</v>
      </c>
      <c r="B13" s="50" t="s">
        <v>7</v>
      </c>
      <c r="C13" s="51">
        <v>400</v>
      </c>
      <c r="D13" s="52" t="s">
        <v>267</v>
      </c>
      <c r="E13" s="52" t="s">
        <v>20</v>
      </c>
      <c r="F13" s="50" t="s">
        <v>21</v>
      </c>
      <c r="G13" s="50" t="s">
        <v>405</v>
      </c>
      <c r="H13" s="53">
        <v>7</v>
      </c>
      <c r="I13" s="50" t="s">
        <v>24</v>
      </c>
      <c r="J13" s="9">
        <v>2066</v>
      </c>
      <c r="K13" s="1">
        <v>499</v>
      </c>
      <c r="L13" s="1">
        <v>745</v>
      </c>
      <c r="M13" s="1">
        <v>647</v>
      </c>
      <c r="N13" s="1">
        <v>1060</v>
      </c>
      <c r="O13" s="1">
        <v>566</v>
      </c>
      <c r="P13" s="1">
        <v>634</v>
      </c>
      <c r="Q13" s="1">
        <v>215</v>
      </c>
      <c r="R13" s="1"/>
      <c r="S13" s="1"/>
      <c r="T13" s="1"/>
      <c r="U13" s="11"/>
      <c r="V13" s="25">
        <f t="shared" si="2"/>
        <v>6432</v>
      </c>
      <c r="W13" s="9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/>
      <c r="AF13" s="1"/>
      <c r="AG13" s="1"/>
      <c r="AH13" s="11"/>
      <c r="AI13" s="25">
        <f t="shared" si="3"/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/>
      <c r="AS13" s="1"/>
      <c r="AT13" s="1"/>
      <c r="AU13" s="11"/>
      <c r="AV13" s="25">
        <f t="shared" si="4"/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/>
      <c r="BF13" s="1"/>
      <c r="BG13" s="1"/>
      <c r="BH13" s="11"/>
      <c r="BI13" s="25">
        <f t="shared" si="5"/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/>
      <c r="BS13" s="1"/>
      <c r="BT13" s="1"/>
      <c r="BU13" s="11"/>
      <c r="BV13" s="11">
        <f t="shared" si="6"/>
        <v>0</v>
      </c>
      <c r="BW13" s="9">
        <f t="shared" si="7"/>
        <v>0</v>
      </c>
      <c r="BX13" s="16"/>
      <c r="BY13" s="17">
        <f t="shared" si="8"/>
        <v>0</v>
      </c>
      <c r="BZ13" s="1">
        <v>74</v>
      </c>
      <c r="CA13" s="1">
        <v>73</v>
      </c>
      <c r="CB13" s="1">
        <v>259</v>
      </c>
      <c r="CC13" s="1">
        <v>117</v>
      </c>
      <c r="CD13" s="1">
        <v>118</v>
      </c>
      <c r="CE13" s="1">
        <v>47</v>
      </c>
      <c r="CF13" s="1">
        <v>88</v>
      </c>
      <c r="CG13" s="1">
        <v>38</v>
      </c>
      <c r="CH13" s="1"/>
      <c r="CI13" s="1"/>
      <c r="CJ13" s="1"/>
      <c r="CK13" s="11"/>
      <c r="CL13" s="11">
        <f t="shared" si="9"/>
        <v>814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/>
      <c r="CV13" s="1"/>
      <c r="CW13" s="1"/>
      <c r="CX13" s="11"/>
      <c r="CY13" s="11">
        <f t="shared" si="10"/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/>
      <c r="DI13" s="1"/>
      <c r="DJ13" s="1"/>
      <c r="DK13" s="11"/>
      <c r="DL13" s="11">
        <f t="shared" si="11"/>
        <v>0</v>
      </c>
    </row>
    <row r="14" spans="1:116" ht="10.199999999999999" x14ac:dyDescent="0.2">
      <c r="A14" s="50" t="s">
        <v>6</v>
      </c>
      <c r="B14" s="50" t="s">
        <v>7</v>
      </c>
      <c r="C14" s="51">
        <v>400</v>
      </c>
      <c r="D14" s="52" t="s">
        <v>267</v>
      </c>
      <c r="E14" s="52" t="s">
        <v>20</v>
      </c>
      <c r="F14" s="50" t="s">
        <v>21</v>
      </c>
      <c r="G14" s="50" t="s">
        <v>402</v>
      </c>
      <c r="H14" s="53">
        <v>8</v>
      </c>
      <c r="I14" s="50" t="s">
        <v>406</v>
      </c>
      <c r="J14" s="9">
        <v>342</v>
      </c>
      <c r="K14" s="1">
        <v>152</v>
      </c>
      <c r="L14" s="1">
        <v>144</v>
      </c>
      <c r="M14" s="1">
        <v>97</v>
      </c>
      <c r="N14" s="1">
        <v>265</v>
      </c>
      <c r="O14" s="1">
        <v>197</v>
      </c>
      <c r="P14" s="1">
        <v>202</v>
      </c>
      <c r="Q14" s="1">
        <v>94</v>
      </c>
      <c r="R14" s="1"/>
      <c r="S14" s="1"/>
      <c r="T14" s="1"/>
      <c r="U14" s="11"/>
      <c r="V14" s="25">
        <f t="shared" si="2"/>
        <v>1493</v>
      </c>
      <c r="W14" s="9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/>
      <c r="AF14" s="1"/>
      <c r="AG14" s="1"/>
      <c r="AH14" s="11"/>
      <c r="AI14" s="25">
        <f t="shared" si="3"/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/>
      <c r="AS14" s="1"/>
      <c r="AT14" s="1"/>
      <c r="AU14" s="11"/>
      <c r="AV14" s="25">
        <f t="shared" si="4"/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/>
      <c r="BF14" s="1"/>
      <c r="BG14" s="1"/>
      <c r="BH14" s="11"/>
      <c r="BI14" s="25">
        <f t="shared" si="5"/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/>
      <c r="BS14" s="1"/>
      <c r="BT14" s="1"/>
      <c r="BU14" s="11"/>
      <c r="BV14" s="11">
        <f t="shared" si="6"/>
        <v>0</v>
      </c>
      <c r="BW14" s="9">
        <f t="shared" si="7"/>
        <v>0</v>
      </c>
      <c r="BX14" s="16"/>
      <c r="BY14" s="17">
        <f t="shared" si="8"/>
        <v>0</v>
      </c>
      <c r="BZ14" s="1">
        <v>21</v>
      </c>
      <c r="CA14" s="1">
        <v>7</v>
      </c>
      <c r="CB14" s="1">
        <v>70</v>
      </c>
      <c r="CC14" s="1">
        <v>25</v>
      </c>
      <c r="CD14" s="1">
        <v>16</v>
      </c>
      <c r="CE14" s="1">
        <v>11</v>
      </c>
      <c r="CF14" s="1">
        <v>5</v>
      </c>
      <c r="CG14" s="1">
        <v>13</v>
      </c>
      <c r="CH14" s="1"/>
      <c r="CI14" s="1"/>
      <c r="CJ14" s="1"/>
      <c r="CK14" s="11"/>
      <c r="CL14" s="11">
        <f t="shared" si="9"/>
        <v>168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/>
      <c r="CV14" s="1"/>
      <c r="CW14" s="1"/>
      <c r="CX14" s="11"/>
      <c r="CY14" s="11">
        <f t="shared" si="10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/>
      <c r="DI14" s="1"/>
      <c r="DJ14" s="1"/>
      <c r="DK14" s="11"/>
      <c r="DL14" s="11">
        <f t="shared" si="11"/>
        <v>0</v>
      </c>
    </row>
    <row r="15" spans="1:116" ht="10.199999999999999" x14ac:dyDescent="0.2">
      <c r="A15" s="50" t="s">
        <v>6</v>
      </c>
      <c r="B15" s="50" t="s">
        <v>7</v>
      </c>
      <c r="C15" s="51">
        <v>400</v>
      </c>
      <c r="D15" s="52" t="s">
        <v>267</v>
      </c>
      <c r="E15" s="52" t="s">
        <v>20</v>
      </c>
      <c r="F15" s="50" t="s">
        <v>18</v>
      </c>
      <c r="G15" s="50" t="s">
        <v>402</v>
      </c>
      <c r="H15" s="53">
        <v>9</v>
      </c>
      <c r="I15" s="50" t="s">
        <v>407</v>
      </c>
      <c r="J15" s="9">
        <v>1093</v>
      </c>
      <c r="K15" s="1">
        <v>258</v>
      </c>
      <c r="L15" s="1">
        <v>255</v>
      </c>
      <c r="M15" s="1">
        <v>183</v>
      </c>
      <c r="N15" s="1">
        <v>274</v>
      </c>
      <c r="O15" s="1">
        <v>250</v>
      </c>
      <c r="P15" s="1">
        <v>269</v>
      </c>
      <c r="Q15" s="1">
        <v>159</v>
      </c>
      <c r="R15" s="1"/>
      <c r="S15" s="1"/>
      <c r="T15" s="1"/>
      <c r="U15" s="11"/>
      <c r="V15" s="25">
        <f t="shared" si="2"/>
        <v>2741</v>
      </c>
      <c r="W15" s="9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/>
      <c r="AF15" s="1"/>
      <c r="AG15" s="1"/>
      <c r="AH15" s="11"/>
      <c r="AI15" s="25">
        <f t="shared" si="3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/>
      <c r="AS15" s="1"/>
      <c r="AT15" s="1"/>
      <c r="AU15" s="11"/>
      <c r="AV15" s="25">
        <f t="shared" si="4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/>
      <c r="BF15" s="1"/>
      <c r="BG15" s="1"/>
      <c r="BH15" s="11"/>
      <c r="BI15" s="25">
        <f t="shared" si="5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/>
      <c r="BS15" s="1"/>
      <c r="BT15" s="1"/>
      <c r="BU15" s="11"/>
      <c r="BV15" s="11">
        <f t="shared" si="6"/>
        <v>0</v>
      </c>
      <c r="BW15" s="9">
        <f t="shared" si="7"/>
        <v>0</v>
      </c>
      <c r="BX15" s="16"/>
      <c r="BY15" s="17">
        <f t="shared" si="8"/>
        <v>0</v>
      </c>
      <c r="BZ15" s="1">
        <v>29</v>
      </c>
      <c r="CA15" s="1">
        <v>17</v>
      </c>
      <c r="CB15" s="1">
        <v>67</v>
      </c>
      <c r="CC15" s="1">
        <v>71</v>
      </c>
      <c r="CD15" s="1">
        <v>61</v>
      </c>
      <c r="CE15" s="1">
        <v>57</v>
      </c>
      <c r="CF15" s="1">
        <v>39</v>
      </c>
      <c r="CG15" s="1">
        <v>51</v>
      </c>
      <c r="CH15" s="1"/>
      <c r="CI15" s="1"/>
      <c r="CJ15" s="1"/>
      <c r="CK15" s="11"/>
      <c r="CL15" s="11">
        <f t="shared" si="9"/>
        <v>392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/>
      <c r="CV15" s="1"/>
      <c r="CW15" s="1"/>
      <c r="CX15" s="11"/>
      <c r="CY15" s="11">
        <f t="shared" si="10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/>
      <c r="DI15" s="1"/>
      <c r="DJ15" s="1"/>
      <c r="DK15" s="11"/>
      <c r="DL15" s="11">
        <f t="shared" si="11"/>
        <v>0</v>
      </c>
    </row>
    <row r="16" spans="1:116" ht="10.199999999999999" x14ac:dyDescent="0.2">
      <c r="A16" s="50" t="s">
        <v>6</v>
      </c>
      <c r="B16" s="50" t="s">
        <v>7</v>
      </c>
      <c r="C16" s="51">
        <v>400</v>
      </c>
      <c r="D16" s="52" t="s">
        <v>267</v>
      </c>
      <c r="E16" s="52" t="s">
        <v>20</v>
      </c>
      <c r="F16" s="50" t="s">
        <v>18</v>
      </c>
      <c r="G16" s="50" t="s">
        <v>408</v>
      </c>
      <c r="H16" s="53">
        <v>10</v>
      </c>
      <c r="I16" s="50" t="s">
        <v>409</v>
      </c>
      <c r="J16" s="9">
        <v>708</v>
      </c>
      <c r="K16" s="1">
        <v>197</v>
      </c>
      <c r="L16" s="1">
        <v>76</v>
      </c>
      <c r="M16" s="1">
        <v>104</v>
      </c>
      <c r="N16" s="1">
        <v>48</v>
      </c>
      <c r="O16" s="1">
        <v>31</v>
      </c>
      <c r="P16" s="1">
        <v>77</v>
      </c>
      <c r="Q16" s="1">
        <v>27</v>
      </c>
      <c r="R16" s="1"/>
      <c r="S16" s="1"/>
      <c r="T16" s="1"/>
      <c r="U16" s="11"/>
      <c r="V16" s="25">
        <f t="shared" si="2"/>
        <v>1268</v>
      </c>
      <c r="W16" s="9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/>
      <c r="AF16" s="1"/>
      <c r="AG16" s="1"/>
      <c r="AH16" s="11"/>
      <c r="AI16" s="25">
        <f t="shared" si="3"/>
        <v>1</v>
      </c>
      <c r="AJ16" s="1">
        <v>0</v>
      </c>
      <c r="AK16" s="1">
        <v>0</v>
      </c>
      <c r="AL16" s="1">
        <v>0</v>
      </c>
      <c r="AM16" s="1">
        <v>5</v>
      </c>
      <c r="AN16" s="1">
        <v>9</v>
      </c>
      <c r="AO16" s="1">
        <v>0</v>
      </c>
      <c r="AP16" s="1">
        <v>0</v>
      </c>
      <c r="AQ16" s="1">
        <v>0</v>
      </c>
      <c r="AR16" s="1"/>
      <c r="AS16" s="1"/>
      <c r="AT16" s="1"/>
      <c r="AU16" s="11"/>
      <c r="AV16" s="25">
        <f t="shared" si="4"/>
        <v>14</v>
      </c>
      <c r="AW16" s="1">
        <v>0</v>
      </c>
      <c r="AX16" s="1">
        <v>0</v>
      </c>
      <c r="AY16" s="1">
        <v>6</v>
      </c>
      <c r="AZ16" s="1">
        <v>10</v>
      </c>
      <c r="BA16" s="1">
        <v>0</v>
      </c>
      <c r="BB16" s="1">
        <v>0</v>
      </c>
      <c r="BC16" s="1">
        <v>0</v>
      </c>
      <c r="BD16" s="1">
        <v>0</v>
      </c>
      <c r="BE16" s="1"/>
      <c r="BF16" s="1"/>
      <c r="BG16" s="1"/>
      <c r="BH16" s="11"/>
      <c r="BI16" s="25">
        <f t="shared" si="5"/>
        <v>16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/>
      <c r="BS16" s="1"/>
      <c r="BT16" s="1"/>
      <c r="BU16" s="11"/>
      <c r="BV16" s="11">
        <f t="shared" si="6"/>
        <v>0</v>
      </c>
      <c r="BW16" s="9">
        <f t="shared" si="7"/>
        <v>31</v>
      </c>
      <c r="BX16" s="16"/>
      <c r="BY16" s="17">
        <f t="shared" si="8"/>
        <v>0</v>
      </c>
      <c r="BZ16" s="1">
        <v>35</v>
      </c>
      <c r="CA16" s="1">
        <v>21</v>
      </c>
      <c r="CB16" s="1">
        <v>39</v>
      </c>
      <c r="CC16" s="1">
        <v>28</v>
      </c>
      <c r="CD16" s="1">
        <v>23</v>
      </c>
      <c r="CE16" s="1">
        <v>16</v>
      </c>
      <c r="CF16" s="1">
        <v>15</v>
      </c>
      <c r="CG16" s="1">
        <v>14</v>
      </c>
      <c r="CH16" s="1"/>
      <c r="CI16" s="1"/>
      <c r="CJ16" s="1"/>
      <c r="CK16" s="11"/>
      <c r="CL16" s="11">
        <f t="shared" si="9"/>
        <v>191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/>
      <c r="CV16" s="1"/>
      <c r="CW16" s="1"/>
      <c r="CX16" s="11"/>
      <c r="CY16" s="11">
        <f t="shared" si="10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/>
      <c r="DI16" s="1"/>
      <c r="DJ16" s="1"/>
      <c r="DK16" s="11"/>
      <c r="DL16" s="11">
        <f t="shared" si="11"/>
        <v>0</v>
      </c>
    </row>
    <row r="17" spans="1:116" ht="10.199999999999999" x14ac:dyDescent="0.2">
      <c r="A17" s="50" t="s">
        <v>6</v>
      </c>
      <c r="B17" s="50" t="s">
        <v>7</v>
      </c>
      <c r="C17" s="51">
        <v>400</v>
      </c>
      <c r="D17" s="52" t="s">
        <v>267</v>
      </c>
      <c r="E17" s="52" t="s">
        <v>20</v>
      </c>
      <c r="F17" s="50" t="s">
        <v>21</v>
      </c>
      <c r="G17" s="50" t="s">
        <v>403</v>
      </c>
      <c r="H17" s="53">
        <v>11</v>
      </c>
      <c r="I17" s="50" t="s">
        <v>25</v>
      </c>
      <c r="J17" s="9">
        <v>121</v>
      </c>
      <c r="K17" s="1">
        <v>52</v>
      </c>
      <c r="L17" s="1">
        <v>51</v>
      </c>
      <c r="M17" s="1">
        <v>67</v>
      </c>
      <c r="N17" s="1">
        <v>198</v>
      </c>
      <c r="O17" s="1">
        <v>165</v>
      </c>
      <c r="P17" s="1">
        <v>89</v>
      </c>
      <c r="Q17" s="1">
        <v>43</v>
      </c>
      <c r="R17" s="1"/>
      <c r="S17" s="1"/>
      <c r="T17" s="1"/>
      <c r="U17" s="11"/>
      <c r="V17" s="25">
        <f t="shared" si="2"/>
        <v>786</v>
      </c>
      <c r="W17" s="9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/>
      <c r="AF17" s="1"/>
      <c r="AG17" s="1"/>
      <c r="AH17" s="11"/>
      <c r="AI17" s="25">
        <f t="shared" si="3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/>
      <c r="AS17" s="1"/>
      <c r="AT17" s="1"/>
      <c r="AU17" s="11"/>
      <c r="AV17" s="25">
        <f t="shared" si="4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/>
      <c r="BF17" s="1"/>
      <c r="BG17" s="1"/>
      <c r="BH17" s="11"/>
      <c r="BI17" s="25">
        <f t="shared" si="5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/>
      <c r="BS17" s="1"/>
      <c r="BT17" s="1"/>
      <c r="BU17" s="11"/>
      <c r="BV17" s="11">
        <f t="shared" si="6"/>
        <v>0</v>
      </c>
      <c r="BW17" s="9">
        <f t="shared" si="7"/>
        <v>0</v>
      </c>
      <c r="BX17" s="16"/>
      <c r="BY17" s="17">
        <f t="shared" si="8"/>
        <v>0</v>
      </c>
      <c r="BZ17" s="1">
        <v>0</v>
      </c>
      <c r="CA17" s="1">
        <v>0</v>
      </c>
      <c r="CB17" s="1">
        <v>2</v>
      </c>
      <c r="CC17" s="1">
        <v>3</v>
      </c>
      <c r="CD17" s="1">
        <v>6</v>
      </c>
      <c r="CE17" s="1">
        <v>15</v>
      </c>
      <c r="CF17" s="1">
        <v>6</v>
      </c>
      <c r="CG17" s="1">
        <v>0</v>
      </c>
      <c r="CH17" s="1"/>
      <c r="CI17" s="1"/>
      <c r="CJ17" s="1"/>
      <c r="CK17" s="11"/>
      <c r="CL17" s="11">
        <f t="shared" si="9"/>
        <v>32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/>
      <c r="CV17" s="1"/>
      <c r="CW17" s="1"/>
      <c r="CX17" s="11"/>
      <c r="CY17" s="11">
        <f t="shared" si="10"/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/>
      <c r="DI17" s="1"/>
      <c r="DJ17" s="1"/>
      <c r="DK17" s="11"/>
      <c r="DL17" s="11">
        <f t="shared" si="11"/>
        <v>0</v>
      </c>
    </row>
    <row r="18" spans="1:116" ht="10.199999999999999" x14ac:dyDescent="0.2">
      <c r="A18" s="50" t="s">
        <v>6</v>
      </c>
      <c r="B18" s="50" t="s">
        <v>7</v>
      </c>
      <c r="C18" s="51">
        <v>400</v>
      </c>
      <c r="D18" s="52" t="s">
        <v>267</v>
      </c>
      <c r="E18" s="52" t="s">
        <v>20</v>
      </c>
      <c r="F18" s="50" t="s">
        <v>21</v>
      </c>
      <c r="G18" s="50" t="s">
        <v>403</v>
      </c>
      <c r="H18" s="53">
        <v>12</v>
      </c>
      <c r="I18" s="50" t="s">
        <v>26</v>
      </c>
      <c r="J18" s="9">
        <v>28</v>
      </c>
      <c r="K18" s="1">
        <v>23</v>
      </c>
      <c r="L18" s="1">
        <v>19</v>
      </c>
      <c r="M18" s="1">
        <v>9</v>
      </c>
      <c r="N18" s="1">
        <v>2</v>
      </c>
      <c r="O18" s="1">
        <v>9</v>
      </c>
      <c r="P18" s="1">
        <v>2</v>
      </c>
      <c r="Q18" s="1">
        <v>2</v>
      </c>
      <c r="R18" s="1"/>
      <c r="S18" s="1"/>
      <c r="T18" s="1"/>
      <c r="U18" s="11"/>
      <c r="V18" s="25">
        <f t="shared" si="2"/>
        <v>94</v>
      </c>
      <c r="W18" s="9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/>
      <c r="AF18" s="1"/>
      <c r="AG18" s="1"/>
      <c r="AH18" s="11"/>
      <c r="AI18" s="25">
        <f t="shared" si="3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/>
      <c r="AS18" s="1"/>
      <c r="AT18" s="1"/>
      <c r="AU18" s="11"/>
      <c r="AV18" s="25">
        <f t="shared" si="4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/>
      <c r="BF18" s="1"/>
      <c r="BG18" s="1"/>
      <c r="BH18" s="11"/>
      <c r="BI18" s="25">
        <f t="shared" si="5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/>
      <c r="BS18" s="1"/>
      <c r="BT18" s="1"/>
      <c r="BU18" s="11"/>
      <c r="BV18" s="11">
        <f t="shared" si="6"/>
        <v>0</v>
      </c>
      <c r="BW18" s="9">
        <f t="shared" si="7"/>
        <v>0</v>
      </c>
      <c r="BX18" s="16"/>
      <c r="BY18" s="17">
        <f t="shared" si="8"/>
        <v>0</v>
      </c>
      <c r="BZ18" s="1">
        <v>2</v>
      </c>
      <c r="CA18" s="1">
        <v>6</v>
      </c>
      <c r="CB18" s="1">
        <v>5</v>
      </c>
      <c r="CC18" s="1">
        <v>0</v>
      </c>
      <c r="CD18" s="1">
        <v>0</v>
      </c>
      <c r="CE18" s="1">
        <v>0</v>
      </c>
      <c r="CF18" s="1">
        <v>4</v>
      </c>
      <c r="CG18" s="1">
        <v>1</v>
      </c>
      <c r="CH18" s="1"/>
      <c r="CI18" s="1"/>
      <c r="CJ18" s="1"/>
      <c r="CK18" s="11"/>
      <c r="CL18" s="11">
        <f t="shared" si="9"/>
        <v>18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/>
      <c r="CV18" s="1"/>
      <c r="CW18" s="1"/>
      <c r="CX18" s="11"/>
      <c r="CY18" s="11">
        <f t="shared" si="10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/>
      <c r="DI18" s="1"/>
      <c r="DJ18" s="1"/>
      <c r="DK18" s="11"/>
      <c r="DL18" s="11">
        <f t="shared" si="11"/>
        <v>0</v>
      </c>
    </row>
    <row r="19" spans="1:116" ht="10.199999999999999" x14ac:dyDescent="0.2">
      <c r="A19" s="50" t="s">
        <v>6</v>
      </c>
      <c r="B19" s="50" t="s">
        <v>7</v>
      </c>
      <c r="C19" s="51">
        <v>400</v>
      </c>
      <c r="D19" s="52" t="s">
        <v>267</v>
      </c>
      <c r="E19" s="52" t="s">
        <v>20</v>
      </c>
      <c r="F19" s="50" t="s">
        <v>18</v>
      </c>
      <c r="G19" s="50" t="s">
        <v>410</v>
      </c>
      <c r="H19" s="53">
        <v>13</v>
      </c>
      <c r="I19" s="50" t="s">
        <v>6</v>
      </c>
      <c r="J19" s="9">
        <v>952</v>
      </c>
      <c r="K19" s="1">
        <v>203</v>
      </c>
      <c r="L19" s="1">
        <v>286</v>
      </c>
      <c r="M19" s="1">
        <v>202</v>
      </c>
      <c r="N19" s="1">
        <v>230</v>
      </c>
      <c r="O19" s="1">
        <v>270</v>
      </c>
      <c r="P19" s="1">
        <v>190</v>
      </c>
      <c r="Q19" s="1">
        <v>56</v>
      </c>
      <c r="R19" s="1"/>
      <c r="S19" s="1"/>
      <c r="T19" s="1"/>
      <c r="U19" s="11"/>
      <c r="V19" s="25">
        <f t="shared" si="2"/>
        <v>2389</v>
      </c>
      <c r="W19" s="9">
        <v>0</v>
      </c>
      <c r="X19" s="1">
        <v>1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/>
      <c r="AF19" s="1"/>
      <c r="AG19" s="1"/>
      <c r="AH19" s="11"/>
      <c r="AI19" s="25">
        <f t="shared" si="3"/>
        <v>1</v>
      </c>
      <c r="AJ19" s="1">
        <v>0</v>
      </c>
      <c r="AK19" s="1">
        <v>0</v>
      </c>
      <c r="AL19" s="1">
        <v>1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/>
      <c r="AS19" s="1"/>
      <c r="AT19" s="1"/>
      <c r="AU19" s="11"/>
      <c r="AV19" s="25">
        <f t="shared" si="4"/>
        <v>1</v>
      </c>
      <c r="AW19" s="1">
        <v>0</v>
      </c>
      <c r="AX19" s="1">
        <v>22</v>
      </c>
      <c r="AY19" s="1">
        <v>57</v>
      </c>
      <c r="AZ19" s="1">
        <v>29</v>
      </c>
      <c r="BA19" s="1">
        <v>28</v>
      </c>
      <c r="BB19" s="1">
        <v>0</v>
      </c>
      <c r="BC19" s="1">
        <v>1</v>
      </c>
      <c r="BD19" s="1">
        <v>0</v>
      </c>
      <c r="BE19" s="1"/>
      <c r="BF19" s="1"/>
      <c r="BG19" s="1"/>
      <c r="BH19" s="11"/>
      <c r="BI19" s="25">
        <f t="shared" si="5"/>
        <v>137</v>
      </c>
      <c r="BJ19" s="1">
        <v>0</v>
      </c>
      <c r="BK19" s="1">
        <v>0</v>
      </c>
      <c r="BL19" s="1">
        <v>1</v>
      </c>
      <c r="BM19" s="1">
        <v>11</v>
      </c>
      <c r="BN19" s="1">
        <v>8</v>
      </c>
      <c r="BO19" s="1">
        <v>0</v>
      </c>
      <c r="BP19" s="1">
        <v>0</v>
      </c>
      <c r="BQ19" s="1">
        <v>0</v>
      </c>
      <c r="BR19" s="1"/>
      <c r="BS19" s="1"/>
      <c r="BT19" s="1"/>
      <c r="BU19" s="11"/>
      <c r="BV19" s="11">
        <f t="shared" si="6"/>
        <v>20</v>
      </c>
      <c r="BW19" s="9">
        <f t="shared" si="7"/>
        <v>159</v>
      </c>
      <c r="BX19" s="16"/>
      <c r="BY19" s="17">
        <f t="shared" si="8"/>
        <v>0</v>
      </c>
      <c r="BZ19" s="1">
        <v>16</v>
      </c>
      <c r="CA19" s="1">
        <v>7</v>
      </c>
      <c r="CB19" s="1">
        <v>9</v>
      </c>
      <c r="CC19" s="1">
        <v>12</v>
      </c>
      <c r="CD19" s="1">
        <v>61</v>
      </c>
      <c r="CE19" s="1">
        <v>4</v>
      </c>
      <c r="CF19" s="1">
        <v>10</v>
      </c>
      <c r="CG19" s="1">
        <v>5</v>
      </c>
      <c r="CH19" s="1"/>
      <c r="CI19" s="1"/>
      <c r="CJ19" s="1"/>
      <c r="CK19" s="11"/>
      <c r="CL19" s="11">
        <f t="shared" si="9"/>
        <v>124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/>
      <c r="CV19" s="1"/>
      <c r="CW19" s="1"/>
      <c r="CX19" s="11"/>
      <c r="CY19" s="11">
        <f t="shared" si="10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/>
      <c r="DI19" s="1"/>
      <c r="DJ19" s="1"/>
      <c r="DK19" s="11"/>
      <c r="DL19" s="11">
        <f t="shared" si="11"/>
        <v>0</v>
      </c>
    </row>
    <row r="20" spans="1:116" ht="10.199999999999999" x14ac:dyDescent="0.2">
      <c r="A20" s="50" t="s">
        <v>6</v>
      </c>
      <c r="B20" s="50" t="s">
        <v>7</v>
      </c>
      <c r="C20" s="51">
        <v>400</v>
      </c>
      <c r="D20" s="52" t="s">
        <v>267</v>
      </c>
      <c r="E20" s="52" t="s">
        <v>20</v>
      </c>
      <c r="F20" s="50" t="s">
        <v>18</v>
      </c>
      <c r="G20" s="50" t="s">
        <v>408</v>
      </c>
      <c r="H20" s="53">
        <v>14</v>
      </c>
      <c r="I20" s="50" t="s">
        <v>411</v>
      </c>
      <c r="J20" s="9">
        <v>389</v>
      </c>
      <c r="K20" s="1">
        <v>171</v>
      </c>
      <c r="L20" s="1">
        <v>70</v>
      </c>
      <c r="M20" s="1">
        <v>51</v>
      </c>
      <c r="N20" s="1">
        <v>135</v>
      </c>
      <c r="O20" s="1">
        <v>99</v>
      </c>
      <c r="P20" s="1">
        <v>126</v>
      </c>
      <c r="Q20" s="1">
        <v>50</v>
      </c>
      <c r="R20" s="1"/>
      <c r="S20" s="1"/>
      <c r="T20" s="1"/>
      <c r="U20" s="11"/>
      <c r="V20" s="25">
        <f t="shared" si="2"/>
        <v>1091</v>
      </c>
      <c r="W20" s="9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/>
      <c r="AF20" s="1"/>
      <c r="AG20" s="1"/>
      <c r="AH20" s="11"/>
      <c r="AI20" s="25">
        <f t="shared" si="3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/>
      <c r="AS20" s="1"/>
      <c r="AT20" s="1"/>
      <c r="AU20" s="11"/>
      <c r="AV20" s="25">
        <f t="shared" si="4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/>
      <c r="BF20" s="1"/>
      <c r="BG20" s="1"/>
      <c r="BH20" s="11"/>
      <c r="BI20" s="25">
        <f t="shared" si="5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/>
      <c r="BS20" s="1"/>
      <c r="BT20" s="1"/>
      <c r="BU20" s="11"/>
      <c r="BV20" s="11">
        <f t="shared" si="6"/>
        <v>0</v>
      </c>
      <c r="BW20" s="9">
        <f t="shared" si="7"/>
        <v>0</v>
      </c>
      <c r="BX20" s="16"/>
      <c r="BY20" s="17">
        <f t="shared" si="8"/>
        <v>0</v>
      </c>
      <c r="BZ20" s="1">
        <v>3</v>
      </c>
      <c r="CA20" s="1">
        <v>11</v>
      </c>
      <c r="CB20" s="1">
        <v>1</v>
      </c>
      <c r="CC20" s="1">
        <v>0</v>
      </c>
      <c r="CD20" s="1">
        <v>0</v>
      </c>
      <c r="CE20" s="1">
        <v>4</v>
      </c>
      <c r="CF20" s="1">
        <v>30</v>
      </c>
      <c r="CG20" s="1">
        <v>6</v>
      </c>
      <c r="CH20" s="1"/>
      <c r="CI20" s="1"/>
      <c r="CJ20" s="1"/>
      <c r="CK20" s="11"/>
      <c r="CL20" s="11">
        <f t="shared" si="9"/>
        <v>55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/>
      <c r="CV20" s="1"/>
      <c r="CW20" s="1"/>
      <c r="CX20" s="11"/>
      <c r="CY20" s="11">
        <f t="shared" si="10"/>
        <v>0</v>
      </c>
      <c r="CZ20" s="1">
        <v>3</v>
      </c>
      <c r="DA20" s="1">
        <v>2</v>
      </c>
      <c r="DB20" s="1">
        <v>0</v>
      </c>
      <c r="DC20" s="1">
        <v>0</v>
      </c>
      <c r="DD20" s="1">
        <v>0</v>
      </c>
      <c r="DE20" s="1">
        <v>0</v>
      </c>
      <c r="DF20" s="1">
        <v>5</v>
      </c>
      <c r="DG20" s="1">
        <v>1</v>
      </c>
      <c r="DH20" s="1"/>
      <c r="DI20" s="1"/>
      <c r="DJ20" s="1"/>
      <c r="DK20" s="11"/>
      <c r="DL20" s="11">
        <f t="shared" si="11"/>
        <v>11</v>
      </c>
    </row>
    <row r="21" spans="1:116" ht="10.199999999999999" x14ac:dyDescent="0.2">
      <c r="A21" s="50" t="s">
        <v>6</v>
      </c>
      <c r="B21" s="50" t="s">
        <v>7</v>
      </c>
      <c r="C21" s="51">
        <v>400</v>
      </c>
      <c r="D21" s="52" t="s">
        <v>267</v>
      </c>
      <c r="E21" s="52" t="s">
        <v>20</v>
      </c>
      <c r="F21" s="50" t="s">
        <v>21</v>
      </c>
      <c r="G21" s="50" t="s">
        <v>410</v>
      </c>
      <c r="H21" s="53">
        <v>15</v>
      </c>
      <c r="I21" s="50" t="s">
        <v>412</v>
      </c>
      <c r="J21" s="9">
        <v>114</v>
      </c>
      <c r="K21" s="1">
        <v>35</v>
      </c>
      <c r="L21" s="1">
        <v>22</v>
      </c>
      <c r="M21" s="1">
        <v>28</v>
      </c>
      <c r="N21" s="1">
        <v>63</v>
      </c>
      <c r="O21" s="1">
        <v>78</v>
      </c>
      <c r="P21" s="1">
        <v>89</v>
      </c>
      <c r="Q21" s="1">
        <v>35</v>
      </c>
      <c r="R21" s="1"/>
      <c r="S21" s="1"/>
      <c r="T21" s="1"/>
      <c r="U21" s="11"/>
      <c r="V21" s="25">
        <f t="shared" si="2"/>
        <v>464</v>
      </c>
      <c r="W21" s="9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/>
      <c r="AF21" s="1"/>
      <c r="AG21" s="1"/>
      <c r="AH21" s="11"/>
      <c r="AI21" s="25">
        <f t="shared" si="3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/>
      <c r="AS21" s="1"/>
      <c r="AT21" s="1"/>
      <c r="AU21" s="11"/>
      <c r="AV21" s="25">
        <f t="shared" si="4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/>
      <c r="BF21" s="1"/>
      <c r="BG21" s="1"/>
      <c r="BH21" s="11"/>
      <c r="BI21" s="25">
        <f t="shared" si="5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/>
      <c r="BS21" s="1"/>
      <c r="BT21" s="1"/>
      <c r="BU21" s="11"/>
      <c r="BV21" s="11">
        <f t="shared" si="6"/>
        <v>0</v>
      </c>
      <c r="BW21" s="9">
        <f t="shared" si="7"/>
        <v>0</v>
      </c>
      <c r="BX21" s="16"/>
      <c r="BY21" s="17">
        <f t="shared" si="8"/>
        <v>0</v>
      </c>
      <c r="BZ21" s="1">
        <v>7</v>
      </c>
      <c r="CA21" s="1">
        <v>8</v>
      </c>
      <c r="CB21" s="1">
        <v>2</v>
      </c>
      <c r="CC21" s="1">
        <v>2</v>
      </c>
      <c r="CD21" s="1">
        <v>3</v>
      </c>
      <c r="CE21" s="1">
        <v>8</v>
      </c>
      <c r="CF21" s="1">
        <v>10</v>
      </c>
      <c r="CG21" s="1">
        <v>2</v>
      </c>
      <c r="CH21" s="1"/>
      <c r="CI21" s="1"/>
      <c r="CJ21" s="1"/>
      <c r="CK21" s="11"/>
      <c r="CL21" s="11">
        <f t="shared" si="9"/>
        <v>42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/>
      <c r="CV21" s="1"/>
      <c r="CW21" s="1"/>
      <c r="CX21" s="11"/>
      <c r="CY21" s="11">
        <f t="shared" si="10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/>
      <c r="DI21" s="1"/>
      <c r="DJ21" s="1"/>
      <c r="DK21" s="11"/>
      <c r="DL21" s="11">
        <f t="shared" si="11"/>
        <v>0</v>
      </c>
    </row>
    <row r="22" spans="1:116" ht="10.199999999999999" x14ac:dyDescent="0.2">
      <c r="A22" s="50" t="s">
        <v>6</v>
      </c>
      <c r="B22" s="50" t="s">
        <v>18</v>
      </c>
      <c r="C22" s="51">
        <v>400</v>
      </c>
      <c r="D22" s="52" t="s">
        <v>267</v>
      </c>
      <c r="E22" s="52" t="s">
        <v>20</v>
      </c>
      <c r="F22" s="50" t="s">
        <v>18</v>
      </c>
      <c r="G22" s="50" t="s">
        <v>405</v>
      </c>
      <c r="H22" s="53">
        <v>16</v>
      </c>
      <c r="I22" s="50" t="s">
        <v>28</v>
      </c>
      <c r="J22" s="9">
        <v>1094</v>
      </c>
      <c r="K22" s="1">
        <v>899</v>
      </c>
      <c r="L22" s="1">
        <v>514</v>
      </c>
      <c r="M22" s="1">
        <v>363</v>
      </c>
      <c r="N22" s="1">
        <v>550</v>
      </c>
      <c r="O22" s="1">
        <v>421</v>
      </c>
      <c r="P22" s="1">
        <v>427</v>
      </c>
      <c r="Q22" s="1">
        <v>168</v>
      </c>
      <c r="R22" s="1"/>
      <c r="S22" s="1"/>
      <c r="T22" s="1"/>
      <c r="U22" s="11"/>
      <c r="V22" s="25">
        <f t="shared" si="2"/>
        <v>4436</v>
      </c>
      <c r="W22" s="9">
        <v>0</v>
      </c>
      <c r="X22" s="1">
        <v>0</v>
      </c>
      <c r="Y22" s="1">
        <v>2</v>
      </c>
      <c r="Z22" s="1">
        <v>0</v>
      </c>
      <c r="AA22" s="1">
        <v>13</v>
      </c>
      <c r="AB22" s="1">
        <v>0</v>
      </c>
      <c r="AC22" s="1">
        <v>22</v>
      </c>
      <c r="AD22" s="1">
        <v>0</v>
      </c>
      <c r="AE22" s="1"/>
      <c r="AF22" s="1"/>
      <c r="AG22" s="1"/>
      <c r="AH22" s="11"/>
      <c r="AI22" s="25">
        <f t="shared" si="3"/>
        <v>37</v>
      </c>
      <c r="AJ22" s="1">
        <v>0</v>
      </c>
      <c r="AK22" s="1">
        <v>0</v>
      </c>
      <c r="AL22" s="1">
        <v>0</v>
      </c>
      <c r="AM22" s="1">
        <v>0</v>
      </c>
      <c r="AN22" s="1">
        <v>1</v>
      </c>
      <c r="AO22" s="1">
        <v>0</v>
      </c>
      <c r="AP22" s="1">
        <v>0</v>
      </c>
      <c r="AQ22" s="1">
        <v>0</v>
      </c>
      <c r="AR22" s="1"/>
      <c r="AS22" s="1"/>
      <c r="AT22" s="1"/>
      <c r="AU22" s="11"/>
      <c r="AV22" s="25">
        <f t="shared" si="4"/>
        <v>1</v>
      </c>
      <c r="AW22" s="1">
        <v>0</v>
      </c>
      <c r="AX22" s="1">
        <v>0</v>
      </c>
      <c r="AY22" s="1">
        <v>0</v>
      </c>
      <c r="AZ22" s="1">
        <v>5</v>
      </c>
      <c r="BA22" s="1">
        <v>11</v>
      </c>
      <c r="BB22" s="1">
        <v>2</v>
      </c>
      <c r="BC22" s="1">
        <v>39</v>
      </c>
      <c r="BD22" s="1">
        <v>0</v>
      </c>
      <c r="BE22" s="1"/>
      <c r="BF22" s="1"/>
      <c r="BG22" s="1"/>
      <c r="BH22" s="11"/>
      <c r="BI22" s="25">
        <f t="shared" si="5"/>
        <v>57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/>
      <c r="BS22" s="1"/>
      <c r="BT22" s="1"/>
      <c r="BU22" s="11"/>
      <c r="BV22" s="11">
        <f t="shared" si="6"/>
        <v>0</v>
      </c>
      <c r="BW22" s="9">
        <f t="shared" si="7"/>
        <v>95</v>
      </c>
      <c r="BX22" s="16"/>
      <c r="BY22" s="17">
        <f t="shared" si="8"/>
        <v>0</v>
      </c>
      <c r="BZ22" s="1">
        <v>7</v>
      </c>
      <c r="CA22" s="1">
        <v>154</v>
      </c>
      <c r="CB22" s="1">
        <v>115</v>
      </c>
      <c r="CC22" s="1">
        <v>99</v>
      </c>
      <c r="CD22" s="1">
        <v>100</v>
      </c>
      <c r="CE22" s="1">
        <v>59</v>
      </c>
      <c r="CF22" s="1">
        <v>59</v>
      </c>
      <c r="CG22" s="1">
        <v>48</v>
      </c>
      <c r="CH22" s="1"/>
      <c r="CI22" s="1"/>
      <c r="CJ22" s="1"/>
      <c r="CK22" s="11"/>
      <c r="CL22" s="11">
        <f t="shared" si="9"/>
        <v>641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/>
      <c r="CV22" s="1"/>
      <c r="CW22" s="1"/>
      <c r="CX22" s="11"/>
      <c r="CY22" s="11">
        <f t="shared" si="10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/>
      <c r="DI22" s="1"/>
      <c r="DJ22" s="1"/>
      <c r="DK22" s="11"/>
      <c r="DL22" s="11">
        <f t="shared" si="11"/>
        <v>0</v>
      </c>
    </row>
    <row r="23" spans="1:116" ht="10.199999999999999" x14ac:dyDescent="0.2">
      <c r="A23" s="50" t="s">
        <v>6</v>
      </c>
      <c r="B23" s="50" t="s">
        <v>18</v>
      </c>
      <c r="C23" s="51">
        <v>400</v>
      </c>
      <c r="D23" s="52" t="s">
        <v>267</v>
      </c>
      <c r="E23" s="52" t="s">
        <v>20</v>
      </c>
      <c r="F23" s="50" t="s">
        <v>18</v>
      </c>
      <c r="G23" s="50" t="s">
        <v>408</v>
      </c>
      <c r="H23" s="53">
        <v>17</v>
      </c>
      <c r="I23" s="50" t="s">
        <v>357</v>
      </c>
      <c r="J23" s="9">
        <v>69</v>
      </c>
      <c r="K23" s="1">
        <v>38</v>
      </c>
      <c r="L23" s="1">
        <v>46</v>
      </c>
      <c r="M23" s="1">
        <v>15</v>
      </c>
      <c r="N23" s="1">
        <v>13</v>
      </c>
      <c r="O23" s="1">
        <v>5</v>
      </c>
      <c r="P23" s="1">
        <v>6</v>
      </c>
      <c r="Q23" s="1">
        <v>1</v>
      </c>
      <c r="R23" s="1"/>
      <c r="S23" s="1"/>
      <c r="T23" s="1"/>
      <c r="U23" s="11"/>
      <c r="V23" s="25">
        <f t="shared" si="2"/>
        <v>193</v>
      </c>
      <c r="W23" s="9">
        <v>0</v>
      </c>
      <c r="X23" s="1">
        <v>0</v>
      </c>
      <c r="Y23" s="1">
        <v>0</v>
      </c>
      <c r="Z23" s="1">
        <v>2</v>
      </c>
      <c r="AA23" s="1">
        <v>0</v>
      </c>
      <c r="AB23" s="1">
        <v>0</v>
      </c>
      <c r="AC23" s="1">
        <v>0</v>
      </c>
      <c r="AD23" s="1">
        <v>0</v>
      </c>
      <c r="AE23" s="1"/>
      <c r="AF23" s="1"/>
      <c r="AG23" s="1"/>
      <c r="AH23" s="11"/>
      <c r="AI23" s="25">
        <f t="shared" si="3"/>
        <v>2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/>
      <c r="AS23" s="1"/>
      <c r="AT23" s="1"/>
      <c r="AU23" s="11"/>
      <c r="AV23" s="25">
        <f t="shared" si="4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/>
      <c r="BF23" s="1"/>
      <c r="BG23" s="1"/>
      <c r="BH23" s="11"/>
      <c r="BI23" s="25">
        <f t="shared" si="5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/>
      <c r="BS23" s="1"/>
      <c r="BT23" s="1"/>
      <c r="BU23" s="11"/>
      <c r="BV23" s="11">
        <f t="shared" si="6"/>
        <v>0</v>
      </c>
      <c r="BW23" s="9">
        <f t="shared" si="7"/>
        <v>2</v>
      </c>
      <c r="BX23" s="16"/>
      <c r="BY23" s="17">
        <f t="shared" si="8"/>
        <v>0</v>
      </c>
      <c r="BZ23" s="1">
        <v>0</v>
      </c>
      <c r="CA23" s="1">
        <v>5</v>
      </c>
      <c r="CB23" s="1">
        <v>5</v>
      </c>
      <c r="CC23" s="1">
        <v>2</v>
      </c>
      <c r="CD23" s="1">
        <v>2</v>
      </c>
      <c r="CE23" s="1">
        <v>1</v>
      </c>
      <c r="CF23" s="1">
        <v>0</v>
      </c>
      <c r="CG23" s="1">
        <v>0</v>
      </c>
      <c r="CH23" s="1"/>
      <c r="CI23" s="1"/>
      <c r="CJ23" s="1"/>
      <c r="CK23" s="11"/>
      <c r="CL23" s="11">
        <f t="shared" si="9"/>
        <v>15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/>
      <c r="CV23" s="1"/>
      <c r="CW23" s="1"/>
      <c r="CX23" s="11"/>
      <c r="CY23" s="11">
        <f t="shared" si="10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/>
      <c r="DI23" s="1"/>
      <c r="DJ23" s="1"/>
      <c r="DK23" s="11"/>
      <c r="DL23" s="11">
        <f t="shared" si="11"/>
        <v>0</v>
      </c>
    </row>
    <row r="24" spans="1:116" ht="10.199999999999999" x14ac:dyDescent="0.2">
      <c r="A24" s="50" t="s">
        <v>6</v>
      </c>
      <c r="B24" s="50" t="s">
        <v>18</v>
      </c>
      <c r="C24" s="51">
        <v>400</v>
      </c>
      <c r="D24" s="52" t="s">
        <v>267</v>
      </c>
      <c r="E24" s="52" t="s">
        <v>20</v>
      </c>
      <c r="F24" s="50" t="s">
        <v>18</v>
      </c>
      <c r="G24" s="50" t="s">
        <v>403</v>
      </c>
      <c r="H24" s="53">
        <v>18</v>
      </c>
      <c r="I24" s="50" t="s">
        <v>29</v>
      </c>
      <c r="J24" s="9">
        <v>70</v>
      </c>
      <c r="K24" s="1">
        <v>21</v>
      </c>
      <c r="L24" s="1">
        <v>10</v>
      </c>
      <c r="M24" s="1">
        <v>11</v>
      </c>
      <c r="N24" s="1">
        <v>1</v>
      </c>
      <c r="O24" s="1">
        <v>13</v>
      </c>
      <c r="P24" s="1">
        <v>7</v>
      </c>
      <c r="Q24" s="1">
        <v>1</v>
      </c>
      <c r="R24" s="1"/>
      <c r="S24" s="1"/>
      <c r="T24" s="1"/>
      <c r="U24" s="11"/>
      <c r="V24" s="25">
        <f t="shared" si="2"/>
        <v>134</v>
      </c>
      <c r="W24" s="9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/>
      <c r="AF24" s="1"/>
      <c r="AG24" s="1"/>
      <c r="AH24" s="11"/>
      <c r="AI24" s="25">
        <f t="shared" si="3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/>
      <c r="AS24" s="1"/>
      <c r="AT24" s="1"/>
      <c r="AU24" s="11"/>
      <c r="AV24" s="25">
        <f t="shared" si="4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/>
      <c r="BF24" s="1"/>
      <c r="BG24" s="1"/>
      <c r="BH24" s="11"/>
      <c r="BI24" s="25">
        <f t="shared" si="5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/>
      <c r="BS24" s="1"/>
      <c r="BT24" s="1"/>
      <c r="BU24" s="11"/>
      <c r="BV24" s="11">
        <f t="shared" si="6"/>
        <v>0</v>
      </c>
      <c r="BW24" s="9">
        <f t="shared" si="7"/>
        <v>0</v>
      </c>
      <c r="BX24" s="16"/>
      <c r="BY24" s="17">
        <f t="shared" si="8"/>
        <v>0</v>
      </c>
      <c r="BZ24" s="1">
        <v>0</v>
      </c>
      <c r="CA24" s="1">
        <v>4</v>
      </c>
      <c r="CB24" s="1">
        <v>6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/>
      <c r="CI24" s="1"/>
      <c r="CJ24" s="1"/>
      <c r="CK24" s="11"/>
      <c r="CL24" s="11">
        <f t="shared" si="9"/>
        <v>10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/>
      <c r="CV24" s="1"/>
      <c r="CW24" s="1"/>
      <c r="CX24" s="11"/>
      <c r="CY24" s="11">
        <f t="shared" si="10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/>
      <c r="DI24" s="1"/>
      <c r="DJ24" s="1"/>
      <c r="DK24" s="11"/>
      <c r="DL24" s="11">
        <f t="shared" si="11"/>
        <v>0</v>
      </c>
    </row>
    <row r="25" spans="1:116" ht="10.199999999999999" x14ac:dyDescent="0.2">
      <c r="A25" s="50" t="s">
        <v>6</v>
      </c>
      <c r="B25" s="50" t="s">
        <v>18</v>
      </c>
      <c r="C25" s="51">
        <v>400</v>
      </c>
      <c r="D25" s="52" t="s">
        <v>267</v>
      </c>
      <c r="E25" s="52" t="s">
        <v>20</v>
      </c>
      <c r="F25" s="50" t="s">
        <v>18</v>
      </c>
      <c r="G25" s="50" t="s">
        <v>403</v>
      </c>
      <c r="H25" s="53">
        <v>19</v>
      </c>
      <c r="I25" s="50" t="s">
        <v>30</v>
      </c>
      <c r="J25" s="9">
        <v>27</v>
      </c>
      <c r="K25" s="1">
        <v>7</v>
      </c>
      <c r="L25" s="1">
        <v>6</v>
      </c>
      <c r="M25" s="1">
        <v>9</v>
      </c>
      <c r="N25" s="1">
        <v>1</v>
      </c>
      <c r="O25" s="1">
        <v>2</v>
      </c>
      <c r="P25" s="1">
        <v>2</v>
      </c>
      <c r="Q25" s="1">
        <v>2</v>
      </c>
      <c r="R25" s="1"/>
      <c r="S25" s="1"/>
      <c r="T25" s="1"/>
      <c r="U25" s="11"/>
      <c r="V25" s="25">
        <f t="shared" si="2"/>
        <v>56</v>
      </c>
      <c r="W25" s="9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/>
      <c r="AF25" s="1"/>
      <c r="AG25" s="1"/>
      <c r="AH25" s="11"/>
      <c r="AI25" s="25">
        <f t="shared" si="3"/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/>
      <c r="AS25" s="1"/>
      <c r="AT25" s="1"/>
      <c r="AU25" s="11"/>
      <c r="AV25" s="25">
        <f t="shared" si="4"/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/>
      <c r="BF25" s="1"/>
      <c r="BG25" s="1"/>
      <c r="BH25" s="11"/>
      <c r="BI25" s="25">
        <f t="shared" si="5"/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/>
      <c r="BS25" s="1"/>
      <c r="BT25" s="1"/>
      <c r="BU25" s="11"/>
      <c r="BV25" s="11">
        <f t="shared" si="6"/>
        <v>0</v>
      </c>
      <c r="BW25" s="9">
        <f t="shared" si="7"/>
        <v>0</v>
      </c>
      <c r="BX25" s="16"/>
      <c r="BY25" s="17">
        <f t="shared" si="8"/>
        <v>0</v>
      </c>
      <c r="BZ25" s="1">
        <v>0</v>
      </c>
      <c r="CA25" s="1">
        <v>6</v>
      </c>
      <c r="CB25" s="1">
        <v>4</v>
      </c>
      <c r="CC25" s="1">
        <v>5</v>
      </c>
      <c r="CD25" s="1">
        <v>5</v>
      </c>
      <c r="CE25" s="1">
        <v>3</v>
      </c>
      <c r="CF25" s="1">
        <v>0</v>
      </c>
      <c r="CG25" s="1">
        <v>2</v>
      </c>
      <c r="CH25" s="1"/>
      <c r="CI25" s="1"/>
      <c r="CJ25" s="1"/>
      <c r="CK25" s="11"/>
      <c r="CL25" s="11">
        <f t="shared" si="9"/>
        <v>25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/>
      <c r="CV25" s="1"/>
      <c r="CW25" s="1"/>
      <c r="CX25" s="11"/>
      <c r="CY25" s="11">
        <f t="shared" si="10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/>
      <c r="DI25" s="1"/>
      <c r="DJ25" s="1"/>
      <c r="DK25" s="11"/>
      <c r="DL25" s="11">
        <f t="shared" si="11"/>
        <v>0</v>
      </c>
    </row>
    <row r="26" spans="1:116" ht="10.199999999999999" x14ac:dyDescent="0.2">
      <c r="A26" s="50" t="s">
        <v>6</v>
      </c>
      <c r="B26" s="50" t="s">
        <v>18</v>
      </c>
      <c r="C26" s="51">
        <v>400</v>
      </c>
      <c r="D26" s="52" t="s">
        <v>267</v>
      </c>
      <c r="E26" s="52" t="s">
        <v>20</v>
      </c>
      <c r="F26" s="50" t="s">
        <v>18</v>
      </c>
      <c r="G26" s="50" t="s">
        <v>403</v>
      </c>
      <c r="H26" s="53">
        <v>20</v>
      </c>
      <c r="I26" s="50" t="s">
        <v>31</v>
      </c>
      <c r="J26" s="9">
        <v>28</v>
      </c>
      <c r="K26" s="1">
        <v>19</v>
      </c>
      <c r="L26" s="1">
        <v>1</v>
      </c>
      <c r="M26" s="1">
        <v>5</v>
      </c>
      <c r="N26" s="1">
        <v>1</v>
      </c>
      <c r="O26" s="1">
        <v>2</v>
      </c>
      <c r="P26" s="1">
        <v>1</v>
      </c>
      <c r="Q26" s="1">
        <v>1</v>
      </c>
      <c r="R26" s="1"/>
      <c r="S26" s="1"/>
      <c r="T26" s="1"/>
      <c r="U26" s="11"/>
      <c r="V26" s="25">
        <f t="shared" si="2"/>
        <v>58</v>
      </c>
      <c r="W26" s="9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23</v>
      </c>
      <c r="AD26" s="1">
        <v>0</v>
      </c>
      <c r="AE26" s="1"/>
      <c r="AF26" s="1"/>
      <c r="AG26" s="1"/>
      <c r="AH26" s="11"/>
      <c r="AI26" s="25">
        <f t="shared" si="3"/>
        <v>23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/>
      <c r="AS26" s="1"/>
      <c r="AT26" s="1"/>
      <c r="AU26" s="11"/>
      <c r="AV26" s="25">
        <f t="shared" si="4"/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/>
      <c r="BF26" s="1"/>
      <c r="BG26" s="1"/>
      <c r="BH26" s="11"/>
      <c r="BI26" s="25">
        <f t="shared" si="5"/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/>
      <c r="BS26" s="1"/>
      <c r="BT26" s="1"/>
      <c r="BU26" s="11"/>
      <c r="BV26" s="11">
        <f t="shared" si="6"/>
        <v>0</v>
      </c>
      <c r="BW26" s="9">
        <f t="shared" si="7"/>
        <v>23</v>
      </c>
      <c r="BX26" s="16"/>
      <c r="BY26" s="17">
        <f t="shared" si="8"/>
        <v>0</v>
      </c>
      <c r="BZ26" s="1">
        <v>0</v>
      </c>
      <c r="CA26" s="1">
        <v>5</v>
      </c>
      <c r="CB26" s="1">
        <v>1</v>
      </c>
      <c r="CC26" s="1">
        <v>3</v>
      </c>
      <c r="CD26" s="1">
        <v>1</v>
      </c>
      <c r="CE26" s="1">
        <v>0</v>
      </c>
      <c r="CF26" s="1">
        <v>3</v>
      </c>
      <c r="CG26" s="1">
        <v>4</v>
      </c>
      <c r="CH26" s="1"/>
      <c r="CI26" s="1"/>
      <c r="CJ26" s="1"/>
      <c r="CK26" s="11"/>
      <c r="CL26" s="11">
        <f t="shared" si="9"/>
        <v>17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/>
      <c r="CV26" s="1"/>
      <c r="CW26" s="1"/>
      <c r="CX26" s="11"/>
      <c r="CY26" s="11">
        <f t="shared" si="10"/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/>
      <c r="DI26" s="1"/>
      <c r="DJ26" s="1"/>
      <c r="DK26" s="11"/>
      <c r="DL26" s="11">
        <f t="shared" si="11"/>
        <v>0</v>
      </c>
    </row>
    <row r="27" spans="1:116" ht="10.199999999999999" x14ac:dyDescent="0.2">
      <c r="A27" s="50" t="s">
        <v>6</v>
      </c>
      <c r="B27" s="50" t="s">
        <v>18</v>
      </c>
      <c r="C27" s="51">
        <v>400</v>
      </c>
      <c r="D27" s="52" t="s">
        <v>267</v>
      </c>
      <c r="E27" s="52" t="s">
        <v>20</v>
      </c>
      <c r="F27" s="50" t="s">
        <v>18</v>
      </c>
      <c r="G27" s="50" t="s">
        <v>403</v>
      </c>
      <c r="H27" s="53">
        <v>21</v>
      </c>
      <c r="I27" s="50" t="s">
        <v>32</v>
      </c>
      <c r="J27" s="9">
        <v>13</v>
      </c>
      <c r="K27" s="1">
        <v>2</v>
      </c>
      <c r="L27" s="1">
        <v>9</v>
      </c>
      <c r="M27" s="1">
        <v>14</v>
      </c>
      <c r="N27" s="1">
        <v>2</v>
      </c>
      <c r="O27" s="1">
        <v>0</v>
      </c>
      <c r="P27" s="1">
        <v>2</v>
      </c>
      <c r="Q27" s="1">
        <v>0</v>
      </c>
      <c r="R27" s="1"/>
      <c r="S27" s="1"/>
      <c r="T27" s="1"/>
      <c r="U27" s="11"/>
      <c r="V27" s="25">
        <f t="shared" si="2"/>
        <v>42</v>
      </c>
      <c r="W27" s="9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/>
      <c r="AF27" s="1"/>
      <c r="AG27" s="1"/>
      <c r="AH27" s="11"/>
      <c r="AI27" s="25">
        <f t="shared" si="3"/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/>
      <c r="AS27" s="1"/>
      <c r="AT27" s="1"/>
      <c r="AU27" s="11"/>
      <c r="AV27" s="25">
        <f t="shared" si="4"/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/>
      <c r="BF27" s="1"/>
      <c r="BG27" s="1"/>
      <c r="BH27" s="11"/>
      <c r="BI27" s="25">
        <f t="shared" si="5"/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/>
      <c r="BS27" s="1"/>
      <c r="BT27" s="1"/>
      <c r="BU27" s="11"/>
      <c r="BV27" s="11">
        <f t="shared" si="6"/>
        <v>0</v>
      </c>
      <c r="BW27" s="9">
        <f t="shared" si="7"/>
        <v>0</v>
      </c>
      <c r="BX27" s="16"/>
      <c r="BY27" s="17">
        <f t="shared" si="8"/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/>
      <c r="CI27" s="1"/>
      <c r="CJ27" s="1"/>
      <c r="CK27" s="11"/>
      <c r="CL27" s="11">
        <f t="shared" si="9"/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/>
      <c r="CV27" s="1"/>
      <c r="CW27" s="1"/>
      <c r="CX27" s="11"/>
      <c r="CY27" s="11">
        <f t="shared" si="10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/>
      <c r="DI27" s="1"/>
      <c r="DJ27" s="1"/>
      <c r="DK27" s="11"/>
      <c r="DL27" s="11">
        <f t="shared" si="11"/>
        <v>0</v>
      </c>
    </row>
    <row r="28" spans="1:116" ht="10.199999999999999" x14ac:dyDescent="0.2">
      <c r="A28" s="50" t="s">
        <v>6</v>
      </c>
      <c r="B28" s="50" t="s">
        <v>18</v>
      </c>
      <c r="C28" s="51">
        <v>400</v>
      </c>
      <c r="D28" s="52" t="s">
        <v>267</v>
      </c>
      <c r="E28" s="52" t="s">
        <v>20</v>
      </c>
      <c r="F28" s="50" t="s">
        <v>18</v>
      </c>
      <c r="G28" s="50" t="s">
        <v>403</v>
      </c>
      <c r="H28" s="53">
        <v>22</v>
      </c>
      <c r="I28" s="50" t="s">
        <v>33</v>
      </c>
      <c r="J28" s="9">
        <v>40</v>
      </c>
      <c r="K28" s="1">
        <v>5</v>
      </c>
      <c r="L28" s="1">
        <v>11</v>
      </c>
      <c r="M28" s="1">
        <v>11</v>
      </c>
      <c r="N28" s="1">
        <v>3</v>
      </c>
      <c r="O28" s="1">
        <v>5</v>
      </c>
      <c r="P28" s="1">
        <v>3</v>
      </c>
      <c r="Q28" s="1">
        <v>0</v>
      </c>
      <c r="R28" s="1"/>
      <c r="S28" s="1"/>
      <c r="T28" s="1"/>
      <c r="U28" s="11"/>
      <c r="V28" s="25">
        <f t="shared" si="2"/>
        <v>78</v>
      </c>
      <c r="W28" s="9">
        <v>0</v>
      </c>
      <c r="X28" s="1">
        <v>0</v>
      </c>
      <c r="Y28" s="1">
        <v>0</v>
      </c>
      <c r="Z28" s="1">
        <v>13</v>
      </c>
      <c r="AA28" s="1">
        <v>1</v>
      </c>
      <c r="AB28" s="1">
        <v>0</v>
      </c>
      <c r="AC28" s="1">
        <v>0</v>
      </c>
      <c r="AD28" s="1">
        <v>0</v>
      </c>
      <c r="AE28" s="1"/>
      <c r="AF28" s="1"/>
      <c r="AG28" s="1"/>
      <c r="AH28" s="11"/>
      <c r="AI28" s="25">
        <f t="shared" si="3"/>
        <v>14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/>
      <c r="AS28" s="1"/>
      <c r="AT28" s="1"/>
      <c r="AU28" s="11"/>
      <c r="AV28" s="25">
        <f t="shared" si="4"/>
        <v>0</v>
      </c>
      <c r="AW28" s="1">
        <v>0</v>
      </c>
      <c r="AX28" s="1">
        <v>0</v>
      </c>
      <c r="AY28" s="1">
        <v>0</v>
      </c>
      <c r="AZ28" s="1">
        <v>9</v>
      </c>
      <c r="BA28" s="1">
        <v>0</v>
      </c>
      <c r="BB28" s="1">
        <v>0</v>
      </c>
      <c r="BC28" s="1">
        <v>0</v>
      </c>
      <c r="BD28" s="1">
        <v>0</v>
      </c>
      <c r="BE28" s="1"/>
      <c r="BF28" s="1"/>
      <c r="BG28" s="1"/>
      <c r="BH28" s="11"/>
      <c r="BI28" s="25">
        <f t="shared" si="5"/>
        <v>9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/>
      <c r="BS28" s="1"/>
      <c r="BT28" s="1"/>
      <c r="BU28" s="11"/>
      <c r="BV28" s="11">
        <f t="shared" si="6"/>
        <v>0</v>
      </c>
      <c r="BW28" s="9">
        <f t="shared" si="7"/>
        <v>23</v>
      </c>
      <c r="BX28" s="16"/>
      <c r="BY28" s="17">
        <f t="shared" si="8"/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/>
      <c r="CI28" s="1"/>
      <c r="CJ28" s="1"/>
      <c r="CK28" s="11"/>
      <c r="CL28" s="11">
        <f t="shared" si="9"/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/>
      <c r="CV28" s="1"/>
      <c r="CW28" s="1"/>
      <c r="CX28" s="11"/>
      <c r="CY28" s="11">
        <f t="shared" si="10"/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/>
      <c r="DI28" s="1"/>
      <c r="DJ28" s="1"/>
      <c r="DK28" s="11"/>
      <c r="DL28" s="11">
        <f t="shared" si="11"/>
        <v>0</v>
      </c>
    </row>
    <row r="29" spans="1:116" ht="10.199999999999999" x14ac:dyDescent="0.2">
      <c r="A29" s="50" t="s">
        <v>6</v>
      </c>
      <c r="B29" s="50" t="s">
        <v>34</v>
      </c>
      <c r="C29" s="51">
        <v>400</v>
      </c>
      <c r="D29" s="52" t="s">
        <v>267</v>
      </c>
      <c r="E29" s="52" t="s">
        <v>20</v>
      </c>
      <c r="F29" s="50" t="s">
        <v>34</v>
      </c>
      <c r="G29" s="50" t="s">
        <v>402</v>
      </c>
      <c r="H29" s="53">
        <v>23</v>
      </c>
      <c r="I29" s="50" t="s">
        <v>413</v>
      </c>
      <c r="J29" s="9">
        <v>680</v>
      </c>
      <c r="K29" s="1">
        <v>181</v>
      </c>
      <c r="L29" s="1">
        <v>161</v>
      </c>
      <c r="M29" s="1">
        <v>123</v>
      </c>
      <c r="N29" s="1">
        <v>105</v>
      </c>
      <c r="O29" s="1">
        <v>95</v>
      </c>
      <c r="P29" s="1">
        <v>160</v>
      </c>
      <c r="Q29" s="1">
        <v>39</v>
      </c>
      <c r="R29" s="1"/>
      <c r="S29" s="1"/>
      <c r="T29" s="1"/>
      <c r="U29" s="11"/>
      <c r="V29" s="25">
        <f t="shared" si="2"/>
        <v>1544</v>
      </c>
      <c r="W29" s="9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/>
      <c r="AF29" s="1"/>
      <c r="AG29" s="1"/>
      <c r="AH29" s="11"/>
      <c r="AI29" s="25">
        <f t="shared" si="3"/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/>
      <c r="AS29" s="1"/>
      <c r="AT29" s="1"/>
      <c r="AU29" s="11"/>
      <c r="AV29" s="25">
        <f t="shared" si="4"/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/>
      <c r="BF29" s="1"/>
      <c r="BG29" s="1"/>
      <c r="BH29" s="11"/>
      <c r="BI29" s="25">
        <f t="shared" si="5"/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/>
      <c r="BS29" s="1"/>
      <c r="BT29" s="1"/>
      <c r="BU29" s="11"/>
      <c r="BV29" s="11">
        <f t="shared" si="6"/>
        <v>0</v>
      </c>
      <c r="BW29" s="9">
        <f t="shared" si="7"/>
        <v>0</v>
      </c>
      <c r="BX29" s="16"/>
      <c r="BY29" s="17">
        <f t="shared" si="8"/>
        <v>0</v>
      </c>
      <c r="BZ29" s="1">
        <v>10</v>
      </c>
      <c r="CA29" s="1">
        <v>34</v>
      </c>
      <c r="CB29" s="1">
        <v>2</v>
      </c>
      <c r="CC29" s="1">
        <v>19</v>
      </c>
      <c r="CD29" s="1">
        <v>2</v>
      </c>
      <c r="CE29" s="1">
        <v>13</v>
      </c>
      <c r="CF29" s="1">
        <v>36</v>
      </c>
      <c r="CG29" s="1">
        <v>30</v>
      </c>
      <c r="CH29" s="1"/>
      <c r="CI29" s="1"/>
      <c r="CJ29" s="1"/>
      <c r="CK29" s="11"/>
      <c r="CL29" s="11">
        <f t="shared" si="9"/>
        <v>146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/>
      <c r="CV29" s="1"/>
      <c r="CW29" s="1"/>
      <c r="CX29" s="11"/>
      <c r="CY29" s="11">
        <f t="shared" si="10"/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/>
      <c r="DI29" s="1"/>
      <c r="DJ29" s="1"/>
      <c r="DK29" s="11"/>
      <c r="DL29" s="11">
        <f t="shared" si="11"/>
        <v>0</v>
      </c>
    </row>
    <row r="30" spans="1:116" ht="10.199999999999999" x14ac:dyDescent="0.2">
      <c r="A30" s="50" t="s">
        <v>6</v>
      </c>
      <c r="B30" s="50" t="s">
        <v>34</v>
      </c>
      <c r="C30" s="51">
        <v>400</v>
      </c>
      <c r="D30" s="52" t="s">
        <v>267</v>
      </c>
      <c r="E30" s="52" t="s">
        <v>20</v>
      </c>
      <c r="F30" s="50" t="s">
        <v>34</v>
      </c>
      <c r="G30" s="50" t="s">
        <v>402</v>
      </c>
      <c r="H30" s="53">
        <v>24</v>
      </c>
      <c r="I30" s="50" t="s">
        <v>414</v>
      </c>
      <c r="J30" s="9">
        <v>641</v>
      </c>
      <c r="K30" s="1">
        <v>170</v>
      </c>
      <c r="L30" s="1">
        <v>199</v>
      </c>
      <c r="M30" s="1">
        <v>269</v>
      </c>
      <c r="N30" s="1">
        <v>258</v>
      </c>
      <c r="O30" s="1">
        <v>179</v>
      </c>
      <c r="P30" s="1">
        <v>136</v>
      </c>
      <c r="Q30" s="1">
        <v>88</v>
      </c>
      <c r="R30" s="1"/>
      <c r="S30" s="1"/>
      <c r="T30" s="1"/>
      <c r="U30" s="11"/>
      <c r="V30" s="25">
        <f t="shared" si="2"/>
        <v>1940</v>
      </c>
      <c r="W30" s="9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4</v>
      </c>
      <c r="AE30" s="1"/>
      <c r="AF30" s="1"/>
      <c r="AG30" s="1"/>
      <c r="AH30" s="11"/>
      <c r="AI30" s="25">
        <f t="shared" si="3"/>
        <v>4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/>
      <c r="AS30" s="1"/>
      <c r="AT30" s="1"/>
      <c r="AU30" s="11"/>
      <c r="AV30" s="25">
        <f t="shared" si="4"/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7</v>
      </c>
      <c r="BE30" s="1"/>
      <c r="BF30" s="1"/>
      <c r="BG30" s="1"/>
      <c r="BH30" s="11"/>
      <c r="BI30" s="25">
        <f t="shared" si="5"/>
        <v>7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/>
      <c r="BS30" s="1"/>
      <c r="BT30" s="1"/>
      <c r="BU30" s="11"/>
      <c r="BV30" s="11">
        <f t="shared" si="6"/>
        <v>0</v>
      </c>
      <c r="BW30" s="9">
        <f t="shared" si="7"/>
        <v>11</v>
      </c>
      <c r="BX30" s="16"/>
      <c r="BY30" s="17">
        <f t="shared" si="8"/>
        <v>0</v>
      </c>
      <c r="BZ30" s="1">
        <v>0</v>
      </c>
      <c r="CA30" s="1">
        <v>26</v>
      </c>
      <c r="CB30" s="1">
        <v>10</v>
      </c>
      <c r="CC30" s="1">
        <v>16</v>
      </c>
      <c r="CD30" s="1">
        <v>3</v>
      </c>
      <c r="CE30" s="1">
        <v>9</v>
      </c>
      <c r="CF30" s="1">
        <v>5</v>
      </c>
      <c r="CG30" s="1">
        <v>7</v>
      </c>
      <c r="CH30" s="1"/>
      <c r="CI30" s="1"/>
      <c r="CJ30" s="1"/>
      <c r="CK30" s="11"/>
      <c r="CL30" s="11">
        <f t="shared" si="9"/>
        <v>76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/>
      <c r="CV30" s="1"/>
      <c r="CW30" s="1"/>
      <c r="CX30" s="11"/>
      <c r="CY30" s="11">
        <f t="shared" si="10"/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/>
      <c r="DI30" s="1"/>
      <c r="DJ30" s="1"/>
      <c r="DK30" s="11"/>
      <c r="DL30" s="11">
        <f t="shared" si="11"/>
        <v>0</v>
      </c>
    </row>
    <row r="31" spans="1:116" ht="10.199999999999999" x14ac:dyDescent="0.2">
      <c r="A31" s="50" t="s">
        <v>6</v>
      </c>
      <c r="B31" s="50" t="s">
        <v>17</v>
      </c>
      <c r="C31" s="51">
        <v>400</v>
      </c>
      <c r="D31" s="52" t="s">
        <v>267</v>
      </c>
      <c r="E31" s="52" t="s">
        <v>20</v>
      </c>
      <c r="F31" s="50" t="s">
        <v>36</v>
      </c>
      <c r="G31" s="50" t="s">
        <v>405</v>
      </c>
      <c r="H31" s="53">
        <v>25</v>
      </c>
      <c r="I31" s="50" t="s">
        <v>35</v>
      </c>
      <c r="J31" s="9">
        <v>2100</v>
      </c>
      <c r="K31" s="1">
        <v>805</v>
      </c>
      <c r="L31" s="1">
        <v>538</v>
      </c>
      <c r="M31" s="1">
        <v>461</v>
      </c>
      <c r="N31" s="1">
        <v>776</v>
      </c>
      <c r="O31" s="1">
        <v>607</v>
      </c>
      <c r="P31" s="1">
        <v>607</v>
      </c>
      <c r="Q31" s="1">
        <v>215</v>
      </c>
      <c r="R31" s="1"/>
      <c r="S31" s="1"/>
      <c r="T31" s="1"/>
      <c r="U31" s="11"/>
      <c r="V31" s="25">
        <f t="shared" si="2"/>
        <v>6109</v>
      </c>
      <c r="W31" s="9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/>
      <c r="AF31" s="1"/>
      <c r="AG31" s="1"/>
      <c r="AH31" s="11"/>
      <c r="AI31" s="25">
        <f t="shared" si="3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/>
      <c r="AS31" s="1"/>
      <c r="AT31" s="1"/>
      <c r="AU31" s="11"/>
      <c r="AV31" s="25">
        <f t="shared" si="4"/>
        <v>0</v>
      </c>
      <c r="AW31" s="1">
        <v>0</v>
      </c>
      <c r="AX31" s="1">
        <v>0</v>
      </c>
      <c r="AY31" s="1">
        <v>0</v>
      </c>
      <c r="AZ31" s="1">
        <v>8</v>
      </c>
      <c r="BA31" s="1">
        <v>0</v>
      </c>
      <c r="BB31" s="1">
        <v>0</v>
      </c>
      <c r="BC31" s="1">
        <v>0</v>
      </c>
      <c r="BD31" s="1">
        <v>0</v>
      </c>
      <c r="BE31" s="1"/>
      <c r="BF31" s="1"/>
      <c r="BG31" s="1"/>
      <c r="BH31" s="11"/>
      <c r="BI31" s="25">
        <f t="shared" si="5"/>
        <v>8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/>
      <c r="BS31" s="1"/>
      <c r="BT31" s="1"/>
      <c r="BU31" s="11"/>
      <c r="BV31" s="11">
        <f t="shared" si="6"/>
        <v>0</v>
      </c>
      <c r="BW31" s="9">
        <f t="shared" si="7"/>
        <v>8</v>
      </c>
      <c r="BX31" s="16"/>
      <c r="BY31" s="17">
        <f t="shared" si="8"/>
        <v>0</v>
      </c>
      <c r="BZ31" s="1">
        <v>1</v>
      </c>
      <c r="CA31" s="1">
        <v>132</v>
      </c>
      <c r="CB31" s="1">
        <v>72</v>
      </c>
      <c r="CC31" s="1">
        <v>80</v>
      </c>
      <c r="CD31" s="1">
        <v>55</v>
      </c>
      <c r="CE31" s="1">
        <v>51</v>
      </c>
      <c r="CF31" s="1">
        <v>191</v>
      </c>
      <c r="CG31" s="1">
        <v>71</v>
      </c>
      <c r="CH31" s="1"/>
      <c r="CI31" s="1"/>
      <c r="CJ31" s="1"/>
      <c r="CK31" s="11"/>
      <c r="CL31" s="11">
        <f t="shared" si="9"/>
        <v>653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/>
      <c r="CV31" s="1"/>
      <c r="CW31" s="1"/>
      <c r="CX31" s="11"/>
      <c r="CY31" s="11">
        <f t="shared" si="10"/>
        <v>0</v>
      </c>
      <c r="CZ31" s="1">
        <v>0</v>
      </c>
      <c r="DA31" s="1">
        <v>17</v>
      </c>
      <c r="DB31" s="1">
        <v>7</v>
      </c>
      <c r="DC31" s="1">
        <v>4</v>
      </c>
      <c r="DD31" s="1">
        <v>1</v>
      </c>
      <c r="DE31" s="1">
        <v>0</v>
      </c>
      <c r="DF31" s="1">
        <v>80</v>
      </c>
      <c r="DG31" s="1">
        <v>11</v>
      </c>
      <c r="DH31" s="1"/>
      <c r="DI31" s="1"/>
      <c r="DJ31" s="1"/>
      <c r="DK31" s="11"/>
      <c r="DL31" s="11">
        <f t="shared" si="11"/>
        <v>120</v>
      </c>
    </row>
    <row r="32" spans="1:116" ht="10.199999999999999" x14ac:dyDescent="0.2">
      <c r="A32" s="50" t="s">
        <v>6</v>
      </c>
      <c r="B32" s="50" t="s">
        <v>17</v>
      </c>
      <c r="C32" s="51">
        <v>400</v>
      </c>
      <c r="D32" s="52" t="s">
        <v>267</v>
      </c>
      <c r="E32" s="52" t="s">
        <v>20</v>
      </c>
      <c r="F32" s="50" t="s">
        <v>36</v>
      </c>
      <c r="G32" s="50" t="s">
        <v>408</v>
      </c>
      <c r="H32" s="53">
        <v>26</v>
      </c>
      <c r="I32" s="50" t="s">
        <v>415</v>
      </c>
      <c r="J32" s="9">
        <v>454</v>
      </c>
      <c r="K32" s="1">
        <v>228</v>
      </c>
      <c r="L32" s="1">
        <v>132</v>
      </c>
      <c r="M32" s="1">
        <v>122</v>
      </c>
      <c r="N32" s="1">
        <v>224</v>
      </c>
      <c r="O32" s="1">
        <v>109</v>
      </c>
      <c r="P32" s="1">
        <v>114</v>
      </c>
      <c r="Q32" s="1">
        <v>72</v>
      </c>
      <c r="R32" s="1"/>
      <c r="S32" s="1"/>
      <c r="T32" s="1"/>
      <c r="U32" s="11"/>
      <c r="V32" s="25">
        <f t="shared" si="2"/>
        <v>1455</v>
      </c>
      <c r="W32" s="9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/>
      <c r="AF32" s="1"/>
      <c r="AG32" s="1"/>
      <c r="AH32" s="11"/>
      <c r="AI32" s="25">
        <f t="shared" si="3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/>
      <c r="AS32" s="1"/>
      <c r="AT32" s="1"/>
      <c r="AU32" s="11"/>
      <c r="AV32" s="25">
        <f t="shared" si="4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/>
      <c r="BF32" s="1"/>
      <c r="BG32" s="1"/>
      <c r="BH32" s="11"/>
      <c r="BI32" s="25">
        <f t="shared" si="5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/>
      <c r="BS32" s="1"/>
      <c r="BT32" s="1"/>
      <c r="BU32" s="11"/>
      <c r="BV32" s="11">
        <f t="shared" si="6"/>
        <v>0</v>
      </c>
      <c r="BW32" s="9">
        <f t="shared" si="7"/>
        <v>0</v>
      </c>
      <c r="BX32" s="16"/>
      <c r="BY32" s="17">
        <f t="shared" si="8"/>
        <v>0</v>
      </c>
      <c r="BZ32" s="1">
        <v>22</v>
      </c>
      <c r="CA32" s="1">
        <v>30</v>
      </c>
      <c r="CB32" s="1">
        <v>5</v>
      </c>
      <c r="CC32" s="1">
        <v>6</v>
      </c>
      <c r="CD32" s="1">
        <v>7</v>
      </c>
      <c r="CE32" s="1">
        <v>21</v>
      </c>
      <c r="CF32" s="1">
        <v>41</v>
      </c>
      <c r="CG32" s="1">
        <v>16</v>
      </c>
      <c r="CH32" s="1"/>
      <c r="CI32" s="1"/>
      <c r="CJ32" s="1"/>
      <c r="CK32" s="11"/>
      <c r="CL32" s="11">
        <f t="shared" si="9"/>
        <v>148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/>
      <c r="CV32" s="1"/>
      <c r="CW32" s="1"/>
      <c r="CX32" s="11"/>
      <c r="CY32" s="11">
        <f t="shared" si="10"/>
        <v>0</v>
      </c>
      <c r="CZ32" s="1">
        <v>14</v>
      </c>
      <c r="DA32" s="1">
        <v>14</v>
      </c>
      <c r="DB32" s="1">
        <v>0</v>
      </c>
      <c r="DC32" s="1">
        <v>0</v>
      </c>
      <c r="DD32" s="1">
        <v>0</v>
      </c>
      <c r="DE32" s="1">
        <v>4</v>
      </c>
      <c r="DF32" s="1">
        <v>31</v>
      </c>
      <c r="DG32" s="1">
        <v>3</v>
      </c>
      <c r="DH32" s="1"/>
      <c r="DI32" s="1"/>
      <c r="DJ32" s="1"/>
      <c r="DK32" s="11"/>
      <c r="DL32" s="11">
        <f t="shared" si="11"/>
        <v>66</v>
      </c>
    </row>
    <row r="33" spans="1:116" ht="10.199999999999999" x14ac:dyDescent="0.2">
      <c r="A33" s="50" t="s">
        <v>6</v>
      </c>
      <c r="B33" s="50" t="s">
        <v>17</v>
      </c>
      <c r="C33" s="51">
        <v>400</v>
      </c>
      <c r="D33" s="52" t="s">
        <v>267</v>
      </c>
      <c r="E33" s="52" t="s">
        <v>20</v>
      </c>
      <c r="F33" s="50" t="s">
        <v>36</v>
      </c>
      <c r="G33" s="50" t="s">
        <v>402</v>
      </c>
      <c r="H33" s="53">
        <v>27</v>
      </c>
      <c r="I33" s="50" t="s">
        <v>416</v>
      </c>
      <c r="J33" s="9">
        <v>427</v>
      </c>
      <c r="K33" s="1">
        <v>114</v>
      </c>
      <c r="L33" s="1">
        <v>151</v>
      </c>
      <c r="M33" s="1">
        <v>193</v>
      </c>
      <c r="N33" s="1">
        <v>155</v>
      </c>
      <c r="O33" s="1">
        <v>164</v>
      </c>
      <c r="P33" s="1">
        <v>100</v>
      </c>
      <c r="Q33" s="1">
        <v>87</v>
      </c>
      <c r="R33" s="1"/>
      <c r="S33" s="1"/>
      <c r="T33" s="1"/>
      <c r="U33" s="11"/>
      <c r="V33" s="25">
        <f t="shared" si="2"/>
        <v>1391</v>
      </c>
      <c r="W33" s="9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/>
      <c r="AF33" s="1"/>
      <c r="AG33" s="1"/>
      <c r="AH33" s="11"/>
      <c r="AI33" s="25">
        <f t="shared" si="3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/>
      <c r="AS33" s="1"/>
      <c r="AT33" s="1"/>
      <c r="AU33" s="11"/>
      <c r="AV33" s="25">
        <f t="shared" si="4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/>
      <c r="BF33" s="1"/>
      <c r="BG33" s="1"/>
      <c r="BH33" s="11"/>
      <c r="BI33" s="25">
        <f t="shared" si="5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/>
      <c r="BS33" s="1"/>
      <c r="BT33" s="1"/>
      <c r="BU33" s="11"/>
      <c r="BV33" s="11">
        <f t="shared" si="6"/>
        <v>0</v>
      </c>
      <c r="BW33" s="9">
        <f t="shared" si="7"/>
        <v>0</v>
      </c>
      <c r="BX33" s="16"/>
      <c r="BY33" s="17">
        <f t="shared" si="8"/>
        <v>0</v>
      </c>
      <c r="BZ33" s="1">
        <v>10</v>
      </c>
      <c r="CA33" s="1">
        <v>5</v>
      </c>
      <c r="CB33" s="1">
        <v>7</v>
      </c>
      <c r="CC33" s="1">
        <v>7</v>
      </c>
      <c r="CD33" s="1">
        <v>14</v>
      </c>
      <c r="CE33" s="1">
        <v>6</v>
      </c>
      <c r="CF33" s="1">
        <v>4</v>
      </c>
      <c r="CG33" s="1">
        <v>1</v>
      </c>
      <c r="CH33" s="1"/>
      <c r="CI33" s="1"/>
      <c r="CJ33" s="1"/>
      <c r="CK33" s="11"/>
      <c r="CL33" s="11">
        <f t="shared" si="9"/>
        <v>54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/>
      <c r="CV33" s="1"/>
      <c r="CW33" s="1"/>
      <c r="CX33" s="11"/>
      <c r="CY33" s="11">
        <f t="shared" si="10"/>
        <v>0</v>
      </c>
      <c r="CZ33" s="1">
        <v>7</v>
      </c>
      <c r="DA33" s="1">
        <v>0</v>
      </c>
      <c r="DB33" s="1">
        <v>1</v>
      </c>
      <c r="DC33" s="1">
        <v>0</v>
      </c>
      <c r="DD33" s="1">
        <v>0</v>
      </c>
      <c r="DE33" s="1">
        <v>0</v>
      </c>
      <c r="DF33" s="1">
        <v>1</v>
      </c>
      <c r="DG33" s="1">
        <v>0</v>
      </c>
      <c r="DH33" s="1"/>
      <c r="DI33" s="1"/>
      <c r="DJ33" s="1"/>
      <c r="DK33" s="11"/>
      <c r="DL33" s="11">
        <f t="shared" si="11"/>
        <v>9</v>
      </c>
    </row>
    <row r="34" spans="1:116" ht="10.199999999999999" x14ac:dyDescent="0.2">
      <c r="A34" s="50" t="s">
        <v>6</v>
      </c>
      <c r="B34" s="50" t="s">
        <v>17</v>
      </c>
      <c r="C34" s="51">
        <v>400</v>
      </c>
      <c r="D34" s="52" t="s">
        <v>267</v>
      </c>
      <c r="E34" s="52" t="s">
        <v>20</v>
      </c>
      <c r="F34" s="50" t="s">
        <v>36</v>
      </c>
      <c r="G34" s="50" t="s">
        <v>403</v>
      </c>
      <c r="H34" s="53">
        <v>28</v>
      </c>
      <c r="I34" s="50" t="s">
        <v>37</v>
      </c>
      <c r="J34" s="9">
        <v>68</v>
      </c>
      <c r="K34" s="1">
        <v>74</v>
      </c>
      <c r="L34" s="1">
        <v>39</v>
      </c>
      <c r="M34" s="1">
        <v>16</v>
      </c>
      <c r="N34" s="1">
        <v>6</v>
      </c>
      <c r="O34" s="1">
        <v>10</v>
      </c>
      <c r="P34" s="1">
        <v>23</v>
      </c>
      <c r="Q34" s="1">
        <v>5</v>
      </c>
      <c r="R34" s="1"/>
      <c r="S34" s="1"/>
      <c r="T34" s="1"/>
      <c r="U34" s="11"/>
      <c r="V34" s="25">
        <f t="shared" si="2"/>
        <v>241</v>
      </c>
      <c r="W34" s="9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/>
      <c r="AF34" s="1"/>
      <c r="AG34" s="1"/>
      <c r="AH34" s="11"/>
      <c r="AI34" s="25">
        <f t="shared" si="3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/>
      <c r="AS34" s="1"/>
      <c r="AT34" s="1"/>
      <c r="AU34" s="11"/>
      <c r="AV34" s="25">
        <f t="shared" si="4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/>
      <c r="BF34" s="1"/>
      <c r="BG34" s="1"/>
      <c r="BH34" s="11"/>
      <c r="BI34" s="25">
        <f t="shared" si="5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/>
      <c r="BS34" s="1"/>
      <c r="BT34" s="1"/>
      <c r="BU34" s="11"/>
      <c r="BV34" s="11">
        <f t="shared" si="6"/>
        <v>0</v>
      </c>
      <c r="BW34" s="9">
        <f t="shared" si="7"/>
        <v>0</v>
      </c>
      <c r="BX34" s="16"/>
      <c r="BY34" s="17">
        <f t="shared" si="8"/>
        <v>0</v>
      </c>
      <c r="BZ34" s="1">
        <v>0</v>
      </c>
      <c r="CA34" s="1">
        <v>30</v>
      </c>
      <c r="CB34" s="1">
        <v>2</v>
      </c>
      <c r="CC34" s="1">
        <v>7</v>
      </c>
      <c r="CD34" s="1">
        <v>7</v>
      </c>
      <c r="CE34" s="1">
        <v>5</v>
      </c>
      <c r="CF34" s="1">
        <v>22</v>
      </c>
      <c r="CG34" s="1">
        <v>11</v>
      </c>
      <c r="CH34" s="1"/>
      <c r="CI34" s="1"/>
      <c r="CJ34" s="1"/>
      <c r="CK34" s="11"/>
      <c r="CL34" s="11">
        <f t="shared" si="9"/>
        <v>84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/>
      <c r="CV34" s="1"/>
      <c r="CW34" s="1"/>
      <c r="CX34" s="11"/>
      <c r="CY34" s="11">
        <f t="shared" si="10"/>
        <v>0</v>
      </c>
      <c r="CZ34" s="1">
        <v>0</v>
      </c>
      <c r="DA34" s="1">
        <v>18</v>
      </c>
      <c r="DB34" s="1">
        <v>2</v>
      </c>
      <c r="DC34" s="1">
        <v>0</v>
      </c>
      <c r="DD34" s="1">
        <v>0</v>
      </c>
      <c r="DE34" s="1">
        <v>0</v>
      </c>
      <c r="DF34" s="1">
        <v>0</v>
      </c>
      <c r="DG34" s="1">
        <v>4</v>
      </c>
      <c r="DH34" s="1"/>
      <c r="DI34" s="1"/>
      <c r="DJ34" s="1"/>
      <c r="DK34" s="11"/>
      <c r="DL34" s="11">
        <f t="shared" si="11"/>
        <v>24</v>
      </c>
    </row>
    <row r="35" spans="1:116" ht="10.199999999999999" x14ac:dyDescent="0.2">
      <c r="A35" s="50" t="s">
        <v>6</v>
      </c>
      <c r="B35" s="50" t="s">
        <v>17</v>
      </c>
      <c r="C35" s="51">
        <v>400</v>
      </c>
      <c r="D35" s="52" t="s">
        <v>267</v>
      </c>
      <c r="E35" s="52" t="s">
        <v>20</v>
      </c>
      <c r="F35" s="50" t="s">
        <v>36</v>
      </c>
      <c r="G35" s="50" t="s">
        <v>402</v>
      </c>
      <c r="H35" s="53">
        <v>29</v>
      </c>
      <c r="I35" s="50" t="s">
        <v>417</v>
      </c>
      <c r="J35" s="9">
        <v>160</v>
      </c>
      <c r="K35" s="1">
        <v>93</v>
      </c>
      <c r="L35" s="1">
        <v>74</v>
      </c>
      <c r="M35" s="1">
        <v>56</v>
      </c>
      <c r="N35" s="1">
        <v>68</v>
      </c>
      <c r="O35" s="1">
        <v>64</v>
      </c>
      <c r="P35" s="1">
        <v>18</v>
      </c>
      <c r="Q35" s="1">
        <v>21</v>
      </c>
      <c r="R35" s="1"/>
      <c r="S35" s="1"/>
      <c r="T35" s="1"/>
      <c r="U35" s="11"/>
      <c r="V35" s="25">
        <f t="shared" si="2"/>
        <v>554</v>
      </c>
      <c r="W35" s="9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/>
      <c r="AF35" s="1"/>
      <c r="AG35" s="1"/>
      <c r="AH35" s="11"/>
      <c r="AI35" s="25">
        <f t="shared" si="3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/>
      <c r="AS35" s="1"/>
      <c r="AT35" s="1"/>
      <c r="AU35" s="11"/>
      <c r="AV35" s="25">
        <f t="shared" si="4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/>
      <c r="BF35" s="1"/>
      <c r="BG35" s="1"/>
      <c r="BH35" s="11"/>
      <c r="BI35" s="25">
        <f t="shared" si="5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/>
      <c r="BS35" s="1"/>
      <c r="BT35" s="1"/>
      <c r="BU35" s="11"/>
      <c r="BV35" s="11">
        <f t="shared" si="6"/>
        <v>0</v>
      </c>
      <c r="BW35" s="9">
        <f t="shared" si="7"/>
        <v>0</v>
      </c>
      <c r="BX35" s="16"/>
      <c r="BY35" s="17">
        <f t="shared" si="8"/>
        <v>0</v>
      </c>
      <c r="BZ35" s="1">
        <v>25</v>
      </c>
      <c r="CA35" s="1">
        <v>33</v>
      </c>
      <c r="CB35" s="1">
        <v>8</v>
      </c>
      <c r="CC35" s="1">
        <v>10</v>
      </c>
      <c r="CD35" s="1">
        <v>15</v>
      </c>
      <c r="CE35" s="1">
        <v>11</v>
      </c>
      <c r="CF35" s="1">
        <v>20</v>
      </c>
      <c r="CG35" s="1">
        <v>18</v>
      </c>
      <c r="CH35" s="1"/>
      <c r="CI35" s="1"/>
      <c r="CJ35" s="1"/>
      <c r="CK35" s="11"/>
      <c r="CL35" s="11">
        <f t="shared" si="9"/>
        <v>140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/>
      <c r="CV35" s="1"/>
      <c r="CW35" s="1"/>
      <c r="CX35" s="11"/>
      <c r="CY35" s="11">
        <f t="shared" si="10"/>
        <v>0</v>
      </c>
      <c r="CZ35" s="1">
        <v>15</v>
      </c>
      <c r="DA35" s="1">
        <v>10</v>
      </c>
      <c r="DB35" s="1">
        <v>0</v>
      </c>
      <c r="DC35" s="1">
        <v>0</v>
      </c>
      <c r="DD35" s="1">
        <v>0</v>
      </c>
      <c r="DE35" s="1">
        <v>0</v>
      </c>
      <c r="DF35" s="1">
        <v>11</v>
      </c>
      <c r="DG35" s="1">
        <v>16</v>
      </c>
      <c r="DH35" s="1"/>
      <c r="DI35" s="1"/>
      <c r="DJ35" s="1"/>
      <c r="DK35" s="11"/>
      <c r="DL35" s="11">
        <f t="shared" si="11"/>
        <v>52</v>
      </c>
    </row>
    <row r="36" spans="1:116" ht="10.199999999999999" x14ac:dyDescent="0.2">
      <c r="A36" s="50" t="s">
        <v>6</v>
      </c>
      <c r="B36" s="50" t="s">
        <v>17</v>
      </c>
      <c r="C36" s="51">
        <v>400</v>
      </c>
      <c r="D36" s="52" t="s">
        <v>267</v>
      </c>
      <c r="E36" s="52" t="s">
        <v>20</v>
      </c>
      <c r="F36" s="50" t="s">
        <v>36</v>
      </c>
      <c r="G36" s="50" t="s">
        <v>418</v>
      </c>
      <c r="H36" s="53">
        <v>30</v>
      </c>
      <c r="I36" s="50" t="s">
        <v>419</v>
      </c>
      <c r="J36" s="9">
        <v>220</v>
      </c>
      <c r="K36" s="1">
        <v>63</v>
      </c>
      <c r="L36" s="1">
        <v>41</v>
      </c>
      <c r="M36" s="1">
        <v>27</v>
      </c>
      <c r="N36" s="1">
        <v>20</v>
      </c>
      <c r="O36" s="1">
        <v>16</v>
      </c>
      <c r="P36" s="1">
        <v>37</v>
      </c>
      <c r="Q36" s="1">
        <v>8</v>
      </c>
      <c r="R36" s="1"/>
      <c r="S36" s="1"/>
      <c r="T36" s="1"/>
      <c r="U36" s="11"/>
      <c r="V36" s="25">
        <f t="shared" si="2"/>
        <v>432</v>
      </c>
      <c r="W36" s="9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/>
      <c r="AF36" s="1"/>
      <c r="AG36" s="1"/>
      <c r="AH36" s="11"/>
      <c r="AI36" s="25">
        <f t="shared" si="3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/>
      <c r="AS36" s="1"/>
      <c r="AT36" s="1"/>
      <c r="AU36" s="11"/>
      <c r="AV36" s="25">
        <f t="shared" si="4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/>
      <c r="BF36" s="1"/>
      <c r="BG36" s="1"/>
      <c r="BH36" s="11"/>
      <c r="BI36" s="25">
        <f t="shared" si="5"/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/>
      <c r="BS36" s="1"/>
      <c r="BT36" s="1"/>
      <c r="BU36" s="11"/>
      <c r="BV36" s="11">
        <f t="shared" si="6"/>
        <v>0</v>
      </c>
      <c r="BW36" s="9">
        <f t="shared" si="7"/>
        <v>0</v>
      </c>
      <c r="BX36" s="16"/>
      <c r="BY36" s="17">
        <f t="shared" si="8"/>
        <v>0</v>
      </c>
      <c r="BZ36" s="1">
        <v>7</v>
      </c>
      <c r="CA36" s="1">
        <v>9</v>
      </c>
      <c r="CB36" s="1">
        <v>3</v>
      </c>
      <c r="CC36" s="1">
        <v>0</v>
      </c>
      <c r="CD36" s="1">
        <v>4</v>
      </c>
      <c r="CE36" s="1">
        <v>2</v>
      </c>
      <c r="CF36" s="1">
        <v>11</v>
      </c>
      <c r="CG36" s="1">
        <v>12</v>
      </c>
      <c r="CH36" s="1"/>
      <c r="CI36" s="1"/>
      <c r="CJ36" s="1"/>
      <c r="CK36" s="11"/>
      <c r="CL36" s="11">
        <f t="shared" si="9"/>
        <v>48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/>
      <c r="CV36" s="1"/>
      <c r="CW36" s="1"/>
      <c r="CX36" s="11"/>
      <c r="CY36" s="11">
        <f t="shared" si="10"/>
        <v>0</v>
      </c>
      <c r="CZ36" s="1">
        <v>5</v>
      </c>
      <c r="DA36" s="1">
        <v>2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/>
      <c r="DI36" s="1"/>
      <c r="DJ36" s="1"/>
      <c r="DK36" s="11"/>
      <c r="DL36" s="11">
        <f t="shared" si="11"/>
        <v>7</v>
      </c>
    </row>
    <row r="37" spans="1:116" ht="10.199999999999999" x14ac:dyDescent="0.2">
      <c r="A37" s="50" t="s">
        <v>6</v>
      </c>
      <c r="B37" s="50" t="s">
        <v>17</v>
      </c>
      <c r="C37" s="51">
        <v>400</v>
      </c>
      <c r="D37" s="52" t="s">
        <v>267</v>
      </c>
      <c r="E37" s="52" t="s">
        <v>20</v>
      </c>
      <c r="F37" s="50" t="s">
        <v>36</v>
      </c>
      <c r="G37" s="50" t="s">
        <v>408</v>
      </c>
      <c r="H37" s="53">
        <v>31</v>
      </c>
      <c r="I37" s="50" t="s">
        <v>38</v>
      </c>
      <c r="J37" s="9">
        <v>134</v>
      </c>
      <c r="K37" s="1">
        <v>50</v>
      </c>
      <c r="L37" s="1">
        <v>20</v>
      </c>
      <c r="M37" s="1">
        <v>44</v>
      </c>
      <c r="N37" s="1">
        <v>17</v>
      </c>
      <c r="O37" s="1">
        <v>28</v>
      </c>
      <c r="P37" s="1">
        <v>15</v>
      </c>
      <c r="Q37" s="1">
        <v>8</v>
      </c>
      <c r="R37" s="1"/>
      <c r="S37" s="1"/>
      <c r="T37" s="1"/>
      <c r="U37" s="11"/>
      <c r="V37" s="25">
        <f t="shared" si="2"/>
        <v>316</v>
      </c>
      <c r="W37" s="9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/>
      <c r="AF37" s="1"/>
      <c r="AG37" s="1"/>
      <c r="AH37" s="11"/>
      <c r="AI37" s="25">
        <f t="shared" si="3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/>
      <c r="AS37" s="1"/>
      <c r="AT37" s="1"/>
      <c r="AU37" s="11"/>
      <c r="AV37" s="25">
        <f t="shared" si="4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/>
      <c r="BF37" s="1"/>
      <c r="BG37" s="1"/>
      <c r="BH37" s="11"/>
      <c r="BI37" s="25">
        <f t="shared" si="5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/>
      <c r="BS37" s="1"/>
      <c r="BT37" s="1"/>
      <c r="BU37" s="11"/>
      <c r="BV37" s="11">
        <f t="shared" si="6"/>
        <v>0</v>
      </c>
      <c r="BW37" s="9">
        <f t="shared" si="7"/>
        <v>0</v>
      </c>
      <c r="BX37" s="16"/>
      <c r="BY37" s="17">
        <f t="shared" si="8"/>
        <v>0</v>
      </c>
      <c r="BZ37" s="1">
        <v>5</v>
      </c>
      <c r="CA37" s="1">
        <v>8</v>
      </c>
      <c r="CB37" s="1">
        <v>3</v>
      </c>
      <c r="CC37" s="1">
        <v>2</v>
      </c>
      <c r="CD37" s="1">
        <v>1</v>
      </c>
      <c r="CE37" s="1">
        <v>2</v>
      </c>
      <c r="CF37" s="1">
        <v>0</v>
      </c>
      <c r="CG37" s="1">
        <v>0</v>
      </c>
      <c r="CH37" s="1"/>
      <c r="CI37" s="1"/>
      <c r="CJ37" s="1"/>
      <c r="CK37" s="11"/>
      <c r="CL37" s="11">
        <f t="shared" si="9"/>
        <v>21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/>
      <c r="CV37" s="1"/>
      <c r="CW37" s="1"/>
      <c r="CX37" s="11"/>
      <c r="CY37" s="11">
        <f t="shared" si="10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/>
      <c r="DI37" s="1"/>
      <c r="DJ37" s="1"/>
      <c r="DK37" s="11"/>
      <c r="DL37" s="11">
        <f t="shared" si="11"/>
        <v>0</v>
      </c>
    </row>
    <row r="38" spans="1:116" ht="10.199999999999999" x14ac:dyDescent="0.2">
      <c r="A38" s="50" t="s">
        <v>6</v>
      </c>
      <c r="B38" s="50" t="s">
        <v>17</v>
      </c>
      <c r="C38" s="51">
        <v>400</v>
      </c>
      <c r="D38" s="52" t="s">
        <v>267</v>
      </c>
      <c r="E38" s="52" t="s">
        <v>20</v>
      </c>
      <c r="F38" s="50" t="s">
        <v>36</v>
      </c>
      <c r="G38" s="50" t="s">
        <v>418</v>
      </c>
      <c r="H38" s="53">
        <v>32</v>
      </c>
      <c r="I38" s="50" t="s">
        <v>39</v>
      </c>
      <c r="J38" s="9">
        <v>44</v>
      </c>
      <c r="K38" s="1">
        <v>90</v>
      </c>
      <c r="L38" s="1">
        <v>34</v>
      </c>
      <c r="M38" s="1">
        <v>58</v>
      </c>
      <c r="N38" s="1">
        <v>45</v>
      </c>
      <c r="O38" s="1">
        <v>11</v>
      </c>
      <c r="P38" s="1">
        <v>14</v>
      </c>
      <c r="Q38" s="1">
        <v>14</v>
      </c>
      <c r="R38" s="1"/>
      <c r="S38" s="1"/>
      <c r="T38" s="1"/>
      <c r="U38" s="11"/>
      <c r="V38" s="25">
        <f t="shared" si="2"/>
        <v>310</v>
      </c>
      <c r="W38" s="9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/>
      <c r="AF38" s="1"/>
      <c r="AG38" s="1"/>
      <c r="AH38" s="11"/>
      <c r="AI38" s="25">
        <f t="shared" si="3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/>
      <c r="AS38" s="1"/>
      <c r="AT38" s="1"/>
      <c r="AU38" s="11"/>
      <c r="AV38" s="25">
        <f t="shared" si="4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/>
      <c r="BF38" s="1"/>
      <c r="BG38" s="1"/>
      <c r="BH38" s="11"/>
      <c r="BI38" s="25">
        <f t="shared" si="5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/>
      <c r="BS38" s="1"/>
      <c r="BT38" s="1"/>
      <c r="BU38" s="11"/>
      <c r="BV38" s="11">
        <f t="shared" si="6"/>
        <v>0</v>
      </c>
      <c r="BW38" s="9">
        <f t="shared" si="7"/>
        <v>0</v>
      </c>
      <c r="BX38" s="16"/>
      <c r="BY38" s="17">
        <f t="shared" si="8"/>
        <v>0</v>
      </c>
      <c r="BZ38" s="1">
        <v>15</v>
      </c>
      <c r="CA38" s="1">
        <v>19</v>
      </c>
      <c r="CB38" s="1">
        <v>15</v>
      </c>
      <c r="CC38" s="1">
        <v>18</v>
      </c>
      <c r="CD38" s="1">
        <v>9</v>
      </c>
      <c r="CE38" s="1">
        <v>9</v>
      </c>
      <c r="CF38" s="1">
        <v>13</v>
      </c>
      <c r="CG38" s="1">
        <v>15</v>
      </c>
      <c r="CH38" s="1"/>
      <c r="CI38" s="1"/>
      <c r="CJ38" s="1"/>
      <c r="CK38" s="11"/>
      <c r="CL38" s="11">
        <f t="shared" si="9"/>
        <v>113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/>
      <c r="CV38" s="1"/>
      <c r="CW38" s="1"/>
      <c r="CX38" s="11"/>
      <c r="CY38" s="11">
        <f t="shared" si="10"/>
        <v>0</v>
      </c>
      <c r="CZ38" s="1">
        <v>1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2</v>
      </c>
      <c r="DG38" s="1">
        <v>1</v>
      </c>
      <c r="DH38" s="1"/>
      <c r="DI38" s="1"/>
      <c r="DJ38" s="1"/>
      <c r="DK38" s="11"/>
      <c r="DL38" s="11">
        <f t="shared" si="11"/>
        <v>4</v>
      </c>
    </row>
    <row r="39" spans="1:116" ht="10.199999999999999" x14ac:dyDescent="0.2">
      <c r="A39" s="50" t="s">
        <v>6</v>
      </c>
      <c r="B39" s="50" t="s">
        <v>17</v>
      </c>
      <c r="C39" s="51">
        <v>400</v>
      </c>
      <c r="D39" s="52" t="s">
        <v>267</v>
      </c>
      <c r="E39" s="52" t="s">
        <v>20</v>
      </c>
      <c r="F39" s="50" t="s">
        <v>36</v>
      </c>
      <c r="G39" s="50" t="s">
        <v>408</v>
      </c>
      <c r="H39" s="53">
        <v>33</v>
      </c>
      <c r="I39" s="50" t="s">
        <v>420</v>
      </c>
      <c r="J39" s="9">
        <v>110</v>
      </c>
      <c r="K39" s="1">
        <v>28</v>
      </c>
      <c r="L39" s="1">
        <v>34</v>
      </c>
      <c r="M39" s="1">
        <v>37</v>
      </c>
      <c r="N39" s="1">
        <v>6</v>
      </c>
      <c r="O39" s="1">
        <v>0</v>
      </c>
      <c r="P39" s="1">
        <v>14</v>
      </c>
      <c r="Q39" s="1">
        <v>23</v>
      </c>
      <c r="R39" s="1"/>
      <c r="S39" s="1"/>
      <c r="T39" s="1"/>
      <c r="U39" s="11"/>
      <c r="V39" s="25">
        <f t="shared" si="2"/>
        <v>252</v>
      </c>
      <c r="W39" s="9">
        <v>12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/>
      <c r="AF39" s="1"/>
      <c r="AG39" s="1"/>
      <c r="AH39" s="11"/>
      <c r="AI39" s="25">
        <f t="shared" si="3"/>
        <v>12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/>
      <c r="AS39" s="1"/>
      <c r="AT39" s="1"/>
      <c r="AU39" s="11"/>
      <c r="AV39" s="25">
        <f t="shared" si="4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/>
      <c r="BF39" s="1"/>
      <c r="BG39" s="1"/>
      <c r="BH39" s="11"/>
      <c r="BI39" s="25">
        <f t="shared" si="5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/>
      <c r="BS39" s="1"/>
      <c r="BT39" s="1"/>
      <c r="BU39" s="11"/>
      <c r="BV39" s="11">
        <f t="shared" si="6"/>
        <v>0</v>
      </c>
      <c r="BW39" s="9">
        <f t="shared" si="7"/>
        <v>12</v>
      </c>
      <c r="BX39" s="16"/>
      <c r="BY39" s="17">
        <f t="shared" si="8"/>
        <v>0</v>
      </c>
      <c r="BZ39" s="1">
        <v>18</v>
      </c>
      <c r="CA39" s="1">
        <v>9</v>
      </c>
      <c r="CB39" s="1">
        <v>3</v>
      </c>
      <c r="CC39" s="1">
        <v>2</v>
      </c>
      <c r="CD39" s="1">
        <v>0</v>
      </c>
      <c r="CE39" s="1">
        <v>0</v>
      </c>
      <c r="CF39" s="1">
        <v>7</v>
      </c>
      <c r="CG39" s="1">
        <v>1</v>
      </c>
      <c r="CH39" s="1"/>
      <c r="CI39" s="1"/>
      <c r="CJ39" s="1"/>
      <c r="CK39" s="11"/>
      <c r="CL39" s="11">
        <f t="shared" si="9"/>
        <v>40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/>
      <c r="CV39" s="1"/>
      <c r="CW39" s="1"/>
      <c r="CX39" s="11"/>
      <c r="CY39" s="11">
        <f t="shared" si="10"/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/>
      <c r="DI39" s="1"/>
      <c r="DJ39" s="1"/>
      <c r="DK39" s="11"/>
      <c r="DL39" s="11">
        <f t="shared" si="11"/>
        <v>0</v>
      </c>
    </row>
    <row r="40" spans="1:116" ht="10.199999999999999" x14ac:dyDescent="0.2">
      <c r="A40" s="50" t="s">
        <v>6</v>
      </c>
      <c r="B40" s="50" t="s">
        <v>17</v>
      </c>
      <c r="C40" s="51">
        <v>400</v>
      </c>
      <c r="D40" s="52" t="s">
        <v>267</v>
      </c>
      <c r="E40" s="52" t="s">
        <v>20</v>
      </c>
      <c r="F40" s="50" t="s">
        <v>36</v>
      </c>
      <c r="G40" s="50" t="s">
        <v>403</v>
      </c>
      <c r="H40" s="53">
        <v>34</v>
      </c>
      <c r="I40" s="50" t="s">
        <v>40</v>
      </c>
      <c r="J40" s="9">
        <v>0</v>
      </c>
      <c r="K40" s="1">
        <v>5</v>
      </c>
      <c r="L40" s="1">
        <v>14</v>
      </c>
      <c r="M40" s="1">
        <v>8</v>
      </c>
      <c r="N40" s="1">
        <v>0</v>
      </c>
      <c r="O40" s="1">
        <v>2</v>
      </c>
      <c r="P40" s="1">
        <v>2</v>
      </c>
      <c r="Q40" s="1">
        <v>0</v>
      </c>
      <c r="R40" s="1"/>
      <c r="S40" s="1"/>
      <c r="T40" s="1"/>
      <c r="U40" s="11"/>
      <c r="V40" s="25">
        <f t="shared" si="2"/>
        <v>31</v>
      </c>
      <c r="W40" s="9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/>
      <c r="AF40" s="1"/>
      <c r="AG40" s="1"/>
      <c r="AH40" s="11"/>
      <c r="AI40" s="25">
        <f t="shared" si="3"/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/>
      <c r="AS40" s="1"/>
      <c r="AT40" s="1"/>
      <c r="AU40" s="11"/>
      <c r="AV40" s="25">
        <f t="shared" si="4"/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/>
      <c r="BF40" s="1"/>
      <c r="BG40" s="1"/>
      <c r="BH40" s="11"/>
      <c r="BI40" s="25">
        <f t="shared" si="5"/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/>
      <c r="BS40" s="1"/>
      <c r="BT40" s="1"/>
      <c r="BU40" s="11"/>
      <c r="BV40" s="11">
        <f t="shared" si="6"/>
        <v>0</v>
      </c>
      <c r="BW40" s="9">
        <f t="shared" si="7"/>
        <v>0</v>
      </c>
      <c r="BX40" s="16"/>
      <c r="BY40" s="17">
        <f t="shared" si="8"/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/>
      <c r="CI40" s="1"/>
      <c r="CJ40" s="1"/>
      <c r="CK40" s="11"/>
      <c r="CL40" s="11">
        <f t="shared" si="9"/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/>
      <c r="CV40" s="1"/>
      <c r="CW40" s="1"/>
      <c r="CX40" s="11"/>
      <c r="CY40" s="11">
        <f t="shared" si="10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/>
      <c r="DI40" s="1"/>
      <c r="DJ40" s="1"/>
      <c r="DK40" s="11"/>
      <c r="DL40" s="11">
        <f t="shared" si="11"/>
        <v>0</v>
      </c>
    </row>
    <row r="41" spans="1:116" ht="10.199999999999999" x14ac:dyDescent="0.2">
      <c r="A41" s="50" t="s">
        <v>6</v>
      </c>
      <c r="B41" s="50" t="s">
        <v>17</v>
      </c>
      <c r="C41" s="51">
        <v>400</v>
      </c>
      <c r="D41" s="52" t="s">
        <v>267</v>
      </c>
      <c r="E41" s="52" t="s">
        <v>20</v>
      </c>
      <c r="F41" s="50" t="s">
        <v>36</v>
      </c>
      <c r="G41" s="50" t="s">
        <v>403</v>
      </c>
      <c r="H41" s="53">
        <v>35</v>
      </c>
      <c r="I41" s="50" t="s">
        <v>355</v>
      </c>
      <c r="J41" s="9">
        <v>73</v>
      </c>
      <c r="K41" s="1">
        <v>50</v>
      </c>
      <c r="L41" s="1">
        <v>31</v>
      </c>
      <c r="M41" s="1">
        <v>15</v>
      </c>
      <c r="N41" s="1">
        <v>13</v>
      </c>
      <c r="O41" s="1">
        <v>24</v>
      </c>
      <c r="P41" s="1">
        <v>23</v>
      </c>
      <c r="Q41" s="1">
        <v>8</v>
      </c>
      <c r="R41" s="1"/>
      <c r="S41" s="1"/>
      <c r="T41" s="1"/>
      <c r="U41" s="11"/>
      <c r="V41" s="25">
        <f t="shared" si="2"/>
        <v>237</v>
      </c>
      <c r="W41" s="9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/>
      <c r="AF41" s="1"/>
      <c r="AG41" s="1"/>
      <c r="AH41" s="11"/>
      <c r="AI41" s="25">
        <f t="shared" si="3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/>
      <c r="AS41" s="1"/>
      <c r="AT41" s="1"/>
      <c r="AU41" s="11"/>
      <c r="AV41" s="25">
        <f t="shared" si="4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/>
      <c r="BF41" s="1"/>
      <c r="BG41" s="1"/>
      <c r="BH41" s="11"/>
      <c r="BI41" s="25">
        <f t="shared" si="5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/>
      <c r="BS41" s="1"/>
      <c r="BT41" s="1"/>
      <c r="BU41" s="11"/>
      <c r="BV41" s="11">
        <f t="shared" si="6"/>
        <v>0</v>
      </c>
      <c r="BW41" s="9">
        <f t="shared" si="7"/>
        <v>0</v>
      </c>
      <c r="BX41" s="16"/>
      <c r="BY41" s="17">
        <f t="shared" si="8"/>
        <v>0</v>
      </c>
      <c r="BZ41" s="1">
        <v>5</v>
      </c>
      <c r="CA41" s="1">
        <v>7</v>
      </c>
      <c r="CB41" s="1">
        <v>0</v>
      </c>
      <c r="CC41" s="1">
        <v>4</v>
      </c>
      <c r="CD41" s="1">
        <v>0</v>
      </c>
      <c r="CE41" s="1">
        <v>13</v>
      </c>
      <c r="CF41" s="1">
        <v>9</v>
      </c>
      <c r="CG41" s="1">
        <v>13</v>
      </c>
      <c r="CH41" s="1"/>
      <c r="CI41" s="1"/>
      <c r="CJ41" s="1"/>
      <c r="CK41" s="11"/>
      <c r="CL41" s="11">
        <f t="shared" si="9"/>
        <v>51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/>
      <c r="CV41" s="1"/>
      <c r="CW41" s="1"/>
      <c r="CX41" s="11"/>
      <c r="CY41" s="11">
        <f t="shared" si="10"/>
        <v>0</v>
      </c>
      <c r="CZ41" s="1">
        <v>0</v>
      </c>
      <c r="DA41" s="1">
        <v>3</v>
      </c>
      <c r="DB41" s="1">
        <v>0</v>
      </c>
      <c r="DC41" s="1">
        <v>0</v>
      </c>
      <c r="DD41" s="1">
        <v>0</v>
      </c>
      <c r="DE41" s="1">
        <v>0</v>
      </c>
      <c r="DF41" s="1">
        <v>1</v>
      </c>
      <c r="DG41" s="1">
        <v>0</v>
      </c>
      <c r="DH41" s="1"/>
      <c r="DI41" s="1"/>
      <c r="DJ41" s="1"/>
      <c r="DK41" s="11"/>
      <c r="DL41" s="11">
        <f t="shared" si="11"/>
        <v>4</v>
      </c>
    </row>
    <row r="42" spans="1:116" ht="10.199999999999999" x14ac:dyDescent="0.2">
      <c r="A42" s="50" t="s">
        <v>6</v>
      </c>
      <c r="B42" s="50" t="s">
        <v>17</v>
      </c>
      <c r="C42" s="51">
        <v>400</v>
      </c>
      <c r="D42" s="52" t="s">
        <v>267</v>
      </c>
      <c r="E42" s="52" t="s">
        <v>20</v>
      </c>
      <c r="F42" s="50" t="s">
        <v>36</v>
      </c>
      <c r="G42" s="50" t="s">
        <v>403</v>
      </c>
      <c r="H42" s="53">
        <v>36</v>
      </c>
      <c r="I42" s="50" t="s">
        <v>41</v>
      </c>
      <c r="J42" s="9">
        <v>63</v>
      </c>
      <c r="K42" s="1">
        <v>9</v>
      </c>
      <c r="L42" s="1">
        <v>7</v>
      </c>
      <c r="M42" s="1">
        <v>9</v>
      </c>
      <c r="N42" s="1">
        <v>9</v>
      </c>
      <c r="O42" s="1">
        <v>3</v>
      </c>
      <c r="P42" s="1">
        <v>6</v>
      </c>
      <c r="Q42" s="1">
        <v>1</v>
      </c>
      <c r="R42" s="1"/>
      <c r="S42" s="1"/>
      <c r="T42" s="1"/>
      <c r="U42" s="11"/>
      <c r="V42" s="25">
        <f t="shared" si="2"/>
        <v>107</v>
      </c>
      <c r="W42" s="9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/>
      <c r="AF42" s="1"/>
      <c r="AG42" s="1"/>
      <c r="AH42" s="11"/>
      <c r="AI42" s="25">
        <f t="shared" si="3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/>
      <c r="AS42" s="1"/>
      <c r="AT42" s="1"/>
      <c r="AU42" s="11"/>
      <c r="AV42" s="25">
        <f t="shared" si="4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/>
      <c r="BF42" s="1"/>
      <c r="BG42" s="1"/>
      <c r="BH42" s="11"/>
      <c r="BI42" s="25">
        <f t="shared" si="5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/>
      <c r="BS42" s="1"/>
      <c r="BT42" s="1"/>
      <c r="BU42" s="11"/>
      <c r="BV42" s="11">
        <f t="shared" si="6"/>
        <v>0</v>
      </c>
      <c r="BW42" s="9">
        <f t="shared" si="7"/>
        <v>0</v>
      </c>
      <c r="BX42" s="16"/>
      <c r="BY42" s="17">
        <f t="shared" si="8"/>
        <v>0</v>
      </c>
      <c r="BZ42" s="1">
        <v>16</v>
      </c>
      <c r="CA42" s="1">
        <v>14</v>
      </c>
      <c r="CB42" s="1">
        <v>3</v>
      </c>
      <c r="CC42" s="1">
        <v>6</v>
      </c>
      <c r="CD42" s="1">
        <v>1</v>
      </c>
      <c r="CE42" s="1">
        <v>0</v>
      </c>
      <c r="CF42" s="1">
        <v>5</v>
      </c>
      <c r="CG42" s="1">
        <v>3</v>
      </c>
      <c r="CH42" s="1"/>
      <c r="CI42" s="1"/>
      <c r="CJ42" s="1"/>
      <c r="CK42" s="11"/>
      <c r="CL42" s="11">
        <f t="shared" si="9"/>
        <v>48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/>
      <c r="CV42" s="1"/>
      <c r="CW42" s="1"/>
      <c r="CX42" s="11"/>
      <c r="CY42" s="11">
        <f t="shared" si="10"/>
        <v>0</v>
      </c>
      <c r="CZ42" s="1">
        <v>5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5</v>
      </c>
      <c r="DG42" s="1">
        <v>0</v>
      </c>
      <c r="DH42" s="1"/>
      <c r="DI42" s="1"/>
      <c r="DJ42" s="1"/>
      <c r="DK42" s="11"/>
      <c r="DL42" s="11">
        <f t="shared" si="11"/>
        <v>10</v>
      </c>
    </row>
    <row r="43" spans="1:116" ht="10.199999999999999" x14ac:dyDescent="0.2">
      <c r="A43" s="50" t="s">
        <v>6</v>
      </c>
      <c r="B43" s="50" t="s">
        <v>27</v>
      </c>
      <c r="C43" s="51">
        <v>400</v>
      </c>
      <c r="D43" s="52" t="s">
        <v>267</v>
      </c>
      <c r="E43" s="52" t="s">
        <v>43</v>
      </c>
      <c r="F43" s="50" t="s">
        <v>42</v>
      </c>
      <c r="G43" s="50" t="s">
        <v>402</v>
      </c>
      <c r="H43" s="53">
        <v>37</v>
      </c>
      <c r="I43" s="50" t="s">
        <v>42</v>
      </c>
      <c r="J43" s="9">
        <v>539</v>
      </c>
      <c r="K43" s="1">
        <v>99</v>
      </c>
      <c r="L43" s="1">
        <v>56</v>
      </c>
      <c r="M43" s="1">
        <v>65</v>
      </c>
      <c r="N43" s="1">
        <v>40</v>
      </c>
      <c r="O43" s="1">
        <v>64</v>
      </c>
      <c r="P43" s="1">
        <v>30</v>
      </c>
      <c r="Q43" s="1">
        <v>21</v>
      </c>
      <c r="R43" s="1"/>
      <c r="S43" s="1"/>
      <c r="T43" s="1"/>
      <c r="U43" s="11"/>
      <c r="V43" s="25">
        <f t="shared" si="2"/>
        <v>914</v>
      </c>
      <c r="W43" s="9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/>
      <c r="AF43" s="1"/>
      <c r="AG43" s="1"/>
      <c r="AH43" s="11"/>
      <c r="AI43" s="25">
        <f t="shared" si="3"/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/>
      <c r="AS43" s="1"/>
      <c r="AT43" s="1"/>
      <c r="AU43" s="11"/>
      <c r="AV43" s="25">
        <f t="shared" si="4"/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/>
      <c r="BF43" s="1"/>
      <c r="BG43" s="1"/>
      <c r="BH43" s="11"/>
      <c r="BI43" s="25">
        <f t="shared" si="5"/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/>
      <c r="BS43" s="1"/>
      <c r="BT43" s="1"/>
      <c r="BU43" s="11"/>
      <c r="BV43" s="11">
        <f t="shared" si="6"/>
        <v>0</v>
      </c>
      <c r="BW43" s="9">
        <f t="shared" si="7"/>
        <v>0</v>
      </c>
      <c r="BX43" s="16"/>
      <c r="BY43" s="17">
        <f t="shared" si="8"/>
        <v>0</v>
      </c>
      <c r="BZ43" s="1">
        <v>2</v>
      </c>
      <c r="CA43" s="1">
        <v>55</v>
      </c>
      <c r="CB43" s="1">
        <v>35</v>
      </c>
      <c r="CC43" s="1">
        <v>2</v>
      </c>
      <c r="CD43" s="1">
        <v>5</v>
      </c>
      <c r="CE43" s="1">
        <v>21</v>
      </c>
      <c r="CF43" s="1">
        <v>6</v>
      </c>
      <c r="CG43" s="1">
        <v>22</v>
      </c>
      <c r="CH43" s="1"/>
      <c r="CI43" s="1"/>
      <c r="CJ43" s="1"/>
      <c r="CK43" s="11"/>
      <c r="CL43" s="11">
        <f t="shared" si="9"/>
        <v>148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/>
      <c r="CV43" s="1"/>
      <c r="CW43" s="1"/>
      <c r="CX43" s="11"/>
      <c r="CY43" s="11">
        <f t="shared" si="10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/>
      <c r="DI43" s="1"/>
      <c r="DJ43" s="1"/>
      <c r="DK43" s="11"/>
      <c r="DL43" s="11">
        <f t="shared" si="11"/>
        <v>0</v>
      </c>
    </row>
    <row r="44" spans="1:116" ht="10.199999999999999" x14ac:dyDescent="0.2">
      <c r="A44" s="50" t="s">
        <v>6</v>
      </c>
      <c r="B44" s="50" t="s">
        <v>27</v>
      </c>
      <c r="C44" s="51">
        <v>400</v>
      </c>
      <c r="D44" s="52" t="s">
        <v>267</v>
      </c>
      <c r="E44" s="52" t="s">
        <v>43</v>
      </c>
      <c r="F44" s="50" t="s">
        <v>42</v>
      </c>
      <c r="G44" s="50" t="s">
        <v>403</v>
      </c>
      <c r="H44" s="53">
        <v>38</v>
      </c>
      <c r="I44" s="50" t="s">
        <v>44</v>
      </c>
      <c r="J44" s="9">
        <v>2</v>
      </c>
      <c r="K44" s="1">
        <v>7</v>
      </c>
      <c r="L44" s="1">
        <v>2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/>
      <c r="S44" s="1"/>
      <c r="T44" s="1"/>
      <c r="U44" s="11"/>
      <c r="V44" s="25">
        <f t="shared" si="2"/>
        <v>11</v>
      </c>
      <c r="W44" s="9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/>
      <c r="AF44" s="1"/>
      <c r="AG44" s="1"/>
      <c r="AH44" s="11"/>
      <c r="AI44" s="25">
        <f t="shared" si="3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/>
      <c r="AS44" s="1"/>
      <c r="AT44" s="1"/>
      <c r="AU44" s="11"/>
      <c r="AV44" s="25">
        <f t="shared" si="4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/>
      <c r="BF44" s="1"/>
      <c r="BG44" s="1"/>
      <c r="BH44" s="11"/>
      <c r="BI44" s="25">
        <f t="shared" si="5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/>
      <c r="BS44" s="1"/>
      <c r="BT44" s="1"/>
      <c r="BU44" s="11"/>
      <c r="BV44" s="11">
        <f t="shared" si="6"/>
        <v>0</v>
      </c>
      <c r="BW44" s="9">
        <f t="shared" si="7"/>
        <v>0</v>
      </c>
      <c r="BX44" s="16"/>
      <c r="BY44" s="17">
        <f t="shared" si="8"/>
        <v>0</v>
      </c>
      <c r="BZ44" s="1">
        <v>0</v>
      </c>
      <c r="CA44" s="1">
        <v>4</v>
      </c>
      <c r="CB44" s="1">
        <v>2</v>
      </c>
      <c r="CC44" s="1">
        <v>0</v>
      </c>
      <c r="CD44" s="1">
        <v>0</v>
      </c>
      <c r="CE44" s="1">
        <v>4</v>
      </c>
      <c r="CF44" s="1">
        <v>0</v>
      </c>
      <c r="CG44" s="1">
        <v>0</v>
      </c>
      <c r="CH44" s="1"/>
      <c r="CI44" s="1"/>
      <c r="CJ44" s="1"/>
      <c r="CK44" s="11"/>
      <c r="CL44" s="11">
        <f t="shared" si="9"/>
        <v>10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/>
      <c r="CV44" s="1"/>
      <c r="CW44" s="1"/>
      <c r="CX44" s="11"/>
      <c r="CY44" s="11">
        <f t="shared" si="10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/>
      <c r="DI44" s="1"/>
      <c r="DJ44" s="1"/>
      <c r="DK44" s="11"/>
      <c r="DL44" s="11">
        <f t="shared" si="11"/>
        <v>0</v>
      </c>
    </row>
    <row r="45" spans="1:116" ht="10.199999999999999" x14ac:dyDescent="0.2">
      <c r="A45" s="50" t="s">
        <v>6</v>
      </c>
      <c r="B45" s="50" t="s">
        <v>27</v>
      </c>
      <c r="C45" s="51">
        <v>400</v>
      </c>
      <c r="D45" s="52" t="s">
        <v>267</v>
      </c>
      <c r="E45" s="52" t="s">
        <v>43</v>
      </c>
      <c r="F45" s="50" t="s">
        <v>42</v>
      </c>
      <c r="G45" s="50" t="s">
        <v>403</v>
      </c>
      <c r="H45" s="53">
        <v>39</v>
      </c>
      <c r="I45" s="50" t="s">
        <v>421</v>
      </c>
      <c r="J45" s="9">
        <v>16</v>
      </c>
      <c r="K45" s="1">
        <v>2</v>
      </c>
      <c r="L45" s="1">
        <v>0</v>
      </c>
      <c r="M45" s="1">
        <v>0</v>
      </c>
      <c r="N45" s="1">
        <v>1</v>
      </c>
      <c r="O45" s="1">
        <v>1</v>
      </c>
      <c r="P45" s="1">
        <v>0</v>
      </c>
      <c r="Q45" s="1">
        <v>0</v>
      </c>
      <c r="R45" s="1"/>
      <c r="S45" s="1"/>
      <c r="T45" s="1"/>
      <c r="U45" s="11"/>
      <c r="V45" s="25">
        <f t="shared" si="2"/>
        <v>20</v>
      </c>
      <c r="W45" s="9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/>
      <c r="AF45" s="1"/>
      <c r="AG45" s="1"/>
      <c r="AH45" s="11"/>
      <c r="AI45" s="25">
        <f t="shared" si="3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/>
      <c r="AS45" s="1"/>
      <c r="AT45" s="1"/>
      <c r="AU45" s="11"/>
      <c r="AV45" s="25">
        <f t="shared" si="4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/>
      <c r="BF45" s="1"/>
      <c r="BG45" s="1"/>
      <c r="BH45" s="11"/>
      <c r="BI45" s="25">
        <f t="shared" si="5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/>
      <c r="BS45" s="1"/>
      <c r="BT45" s="1"/>
      <c r="BU45" s="11"/>
      <c r="BV45" s="11">
        <f t="shared" si="6"/>
        <v>0</v>
      </c>
      <c r="BW45" s="9">
        <f t="shared" si="7"/>
        <v>0</v>
      </c>
      <c r="BX45" s="16"/>
      <c r="BY45" s="17">
        <f t="shared" si="8"/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/>
      <c r="CI45" s="1"/>
      <c r="CJ45" s="1"/>
      <c r="CK45" s="11"/>
      <c r="CL45" s="11">
        <f t="shared" si="9"/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/>
      <c r="CV45" s="1"/>
      <c r="CW45" s="1"/>
      <c r="CX45" s="11"/>
      <c r="CY45" s="11">
        <f t="shared" si="10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/>
      <c r="DI45" s="1"/>
      <c r="DJ45" s="1"/>
      <c r="DK45" s="11"/>
      <c r="DL45" s="11">
        <f t="shared" si="11"/>
        <v>0</v>
      </c>
    </row>
    <row r="46" spans="1:116" ht="10.199999999999999" x14ac:dyDescent="0.2">
      <c r="A46" s="50" t="s">
        <v>6</v>
      </c>
      <c r="B46" s="50" t="s">
        <v>27</v>
      </c>
      <c r="C46" s="51">
        <v>400</v>
      </c>
      <c r="D46" s="52" t="s">
        <v>267</v>
      </c>
      <c r="E46" s="52" t="s">
        <v>43</v>
      </c>
      <c r="F46" s="50" t="s">
        <v>42</v>
      </c>
      <c r="G46" s="50" t="s">
        <v>408</v>
      </c>
      <c r="H46" s="53">
        <v>40</v>
      </c>
      <c r="I46" s="50" t="s">
        <v>45</v>
      </c>
      <c r="J46" s="9">
        <v>116</v>
      </c>
      <c r="K46" s="1">
        <v>4</v>
      </c>
      <c r="L46" s="1">
        <v>25</v>
      </c>
      <c r="M46" s="1">
        <v>2</v>
      </c>
      <c r="N46" s="1">
        <v>3</v>
      </c>
      <c r="O46" s="1">
        <v>3</v>
      </c>
      <c r="P46" s="1">
        <v>3</v>
      </c>
      <c r="Q46" s="1">
        <v>3</v>
      </c>
      <c r="R46" s="1"/>
      <c r="S46" s="1"/>
      <c r="T46" s="1"/>
      <c r="U46" s="11"/>
      <c r="V46" s="25">
        <f t="shared" si="2"/>
        <v>159</v>
      </c>
      <c r="W46" s="9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/>
      <c r="AF46" s="1"/>
      <c r="AG46" s="1"/>
      <c r="AH46" s="11"/>
      <c r="AI46" s="25">
        <f t="shared" si="3"/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/>
      <c r="AS46" s="1"/>
      <c r="AT46" s="1"/>
      <c r="AU46" s="11"/>
      <c r="AV46" s="25">
        <f t="shared" si="4"/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/>
      <c r="BF46" s="1"/>
      <c r="BG46" s="1"/>
      <c r="BH46" s="11"/>
      <c r="BI46" s="25">
        <f t="shared" si="5"/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/>
      <c r="BS46" s="1"/>
      <c r="BT46" s="1"/>
      <c r="BU46" s="11"/>
      <c r="BV46" s="11">
        <f t="shared" si="6"/>
        <v>0</v>
      </c>
      <c r="BW46" s="9">
        <f t="shared" si="7"/>
        <v>0</v>
      </c>
      <c r="BX46" s="16"/>
      <c r="BY46" s="17">
        <f t="shared" si="8"/>
        <v>0</v>
      </c>
      <c r="BZ46" s="1">
        <v>1</v>
      </c>
      <c r="CA46" s="1">
        <v>0</v>
      </c>
      <c r="CB46" s="1">
        <v>5</v>
      </c>
      <c r="CC46" s="1">
        <v>5</v>
      </c>
      <c r="CD46" s="1">
        <v>0</v>
      </c>
      <c r="CE46" s="1">
        <v>2</v>
      </c>
      <c r="CF46" s="1">
        <v>0</v>
      </c>
      <c r="CG46" s="1">
        <v>4</v>
      </c>
      <c r="CH46" s="1"/>
      <c r="CI46" s="1"/>
      <c r="CJ46" s="1"/>
      <c r="CK46" s="11"/>
      <c r="CL46" s="11">
        <f t="shared" si="9"/>
        <v>17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/>
      <c r="CV46" s="1"/>
      <c r="CW46" s="1"/>
      <c r="CX46" s="11"/>
      <c r="CY46" s="11">
        <f t="shared" si="10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/>
      <c r="DI46" s="1"/>
      <c r="DJ46" s="1"/>
      <c r="DK46" s="11"/>
      <c r="DL46" s="11">
        <f t="shared" si="11"/>
        <v>0</v>
      </c>
    </row>
    <row r="47" spans="1:116" ht="10.199999999999999" x14ac:dyDescent="0.2">
      <c r="A47" s="50" t="s">
        <v>6</v>
      </c>
      <c r="B47" s="50" t="s">
        <v>27</v>
      </c>
      <c r="C47" s="51">
        <v>400</v>
      </c>
      <c r="D47" s="52" t="s">
        <v>267</v>
      </c>
      <c r="E47" s="52" t="s">
        <v>43</v>
      </c>
      <c r="F47" s="50" t="s">
        <v>42</v>
      </c>
      <c r="G47" s="50" t="s">
        <v>403</v>
      </c>
      <c r="H47" s="53">
        <v>41</v>
      </c>
      <c r="I47" s="50" t="s">
        <v>46</v>
      </c>
      <c r="J47" s="9">
        <v>36</v>
      </c>
      <c r="K47" s="1">
        <v>6</v>
      </c>
      <c r="L47" s="1">
        <v>8</v>
      </c>
      <c r="M47" s="1">
        <v>2</v>
      </c>
      <c r="N47" s="1">
        <v>2</v>
      </c>
      <c r="O47" s="1">
        <v>2</v>
      </c>
      <c r="P47" s="1">
        <v>16</v>
      </c>
      <c r="Q47" s="1">
        <v>0</v>
      </c>
      <c r="R47" s="1"/>
      <c r="S47" s="1"/>
      <c r="T47" s="1"/>
      <c r="U47" s="11"/>
      <c r="V47" s="25">
        <f t="shared" si="2"/>
        <v>72</v>
      </c>
      <c r="W47" s="9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/>
      <c r="AF47" s="1"/>
      <c r="AG47" s="1"/>
      <c r="AH47" s="11"/>
      <c r="AI47" s="25">
        <f t="shared" si="3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/>
      <c r="AS47" s="1"/>
      <c r="AT47" s="1"/>
      <c r="AU47" s="11"/>
      <c r="AV47" s="25">
        <f t="shared" si="4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/>
      <c r="BF47" s="1"/>
      <c r="BG47" s="1"/>
      <c r="BH47" s="11"/>
      <c r="BI47" s="25">
        <f t="shared" si="5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/>
      <c r="BS47" s="1"/>
      <c r="BT47" s="1"/>
      <c r="BU47" s="11"/>
      <c r="BV47" s="11">
        <f t="shared" si="6"/>
        <v>0</v>
      </c>
      <c r="BW47" s="9">
        <f t="shared" si="7"/>
        <v>0</v>
      </c>
      <c r="BX47" s="16"/>
      <c r="BY47" s="17">
        <f t="shared" si="8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6</v>
      </c>
      <c r="CE47" s="1">
        <v>0</v>
      </c>
      <c r="CF47" s="1">
        <v>0</v>
      </c>
      <c r="CG47" s="1">
        <v>0</v>
      </c>
      <c r="CH47" s="1"/>
      <c r="CI47" s="1"/>
      <c r="CJ47" s="1"/>
      <c r="CK47" s="11"/>
      <c r="CL47" s="11">
        <f t="shared" si="9"/>
        <v>6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/>
      <c r="CV47" s="1"/>
      <c r="CW47" s="1"/>
      <c r="CX47" s="11"/>
      <c r="CY47" s="11">
        <f t="shared" si="10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/>
      <c r="DI47" s="1"/>
      <c r="DJ47" s="1"/>
      <c r="DK47" s="11"/>
      <c r="DL47" s="11">
        <f t="shared" si="11"/>
        <v>0</v>
      </c>
    </row>
    <row r="48" spans="1:116" ht="10.199999999999999" x14ac:dyDescent="0.2">
      <c r="A48" s="50" t="s">
        <v>6</v>
      </c>
      <c r="B48" s="50" t="s">
        <v>27</v>
      </c>
      <c r="C48" s="51">
        <v>400</v>
      </c>
      <c r="D48" s="52" t="s">
        <v>267</v>
      </c>
      <c r="E48" s="52" t="s">
        <v>43</v>
      </c>
      <c r="F48" s="50" t="s">
        <v>42</v>
      </c>
      <c r="G48" s="50" t="s">
        <v>403</v>
      </c>
      <c r="H48" s="53">
        <v>42</v>
      </c>
      <c r="I48" s="50" t="s">
        <v>422</v>
      </c>
      <c r="J48" s="9">
        <v>4</v>
      </c>
      <c r="K48" s="1">
        <v>0</v>
      </c>
      <c r="L48" s="1">
        <v>0</v>
      </c>
      <c r="M48" s="1">
        <v>3</v>
      </c>
      <c r="N48" s="1">
        <v>0</v>
      </c>
      <c r="O48" s="1">
        <v>7</v>
      </c>
      <c r="P48" s="1">
        <v>1</v>
      </c>
      <c r="Q48" s="1">
        <v>1</v>
      </c>
      <c r="R48" s="1"/>
      <c r="S48" s="1"/>
      <c r="T48" s="1"/>
      <c r="U48" s="11"/>
      <c r="V48" s="25">
        <f t="shared" si="2"/>
        <v>16</v>
      </c>
      <c r="W48" s="9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/>
      <c r="AF48" s="1"/>
      <c r="AG48" s="1"/>
      <c r="AH48" s="11"/>
      <c r="AI48" s="25">
        <f t="shared" si="3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/>
      <c r="AS48" s="1"/>
      <c r="AT48" s="1"/>
      <c r="AU48" s="11"/>
      <c r="AV48" s="25">
        <f t="shared" si="4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/>
      <c r="BF48" s="1"/>
      <c r="BG48" s="1"/>
      <c r="BH48" s="11"/>
      <c r="BI48" s="25">
        <f t="shared" si="5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/>
      <c r="BS48" s="1"/>
      <c r="BT48" s="1"/>
      <c r="BU48" s="11"/>
      <c r="BV48" s="11">
        <f t="shared" si="6"/>
        <v>0</v>
      </c>
      <c r="BW48" s="9">
        <f t="shared" si="7"/>
        <v>0</v>
      </c>
      <c r="BX48" s="16"/>
      <c r="BY48" s="17">
        <f t="shared" si="8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/>
      <c r="CI48" s="1"/>
      <c r="CJ48" s="1"/>
      <c r="CK48" s="11"/>
      <c r="CL48" s="11">
        <f t="shared" si="9"/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/>
      <c r="CV48" s="1"/>
      <c r="CW48" s="1"/>
      <c r="CX48" s="11"/>
      <c r="CY48" s="11">
        <f t="shared" si="10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/>
      <c r="DI48" s="1"/>
      <c r="DJ48" s="1"/>
      <c r="DK48" s="11"/>
      <c r="DL48" s="11">
        <f t="shared" si="11"/>
        <v>0</v>
      </c>
    </row>
    <row r="49" spans="1:116" ht="10.199999999999999" x14ac:dyDescent="0.2">
      <c r="A49" s="50" t="s">
        <v>6</v>
      </c>
      <c r="B49" s="50" t="s">
        <v>27</v>
      </c>
      <c r="C49" s="51">
        <v>400</v>
      </c>
      <c r="D49" s="52" t="s">
        <v>267</v>
      </c>
      <c r="E49" s="52" t="s">
        <v>43</v>
      </c>
      <c r="F49" s="50" t="s">
        <v>42</v>
      </c>
      <c r="G49" s="50" t="s">
        <v>403</v>
      </c>
      <c r="H49" s="53">
        <v>43</v>
      </c>
      <c r="I49" s="50" t="s">
        <v>47</v>
      </c>
      <c r="J49" s="9">
        <v>2</v>
      </c>
      <c r="K49" s="1">
        <v>2</v>
      </c>
      <c r="L49" s="1">
        <v>2</v>
      </c>
      <c r="M49" s="1">
        <v>1</v>
      </c>
      <c r="N49" s="1">
        <v>1</v>
      </c>
      <c r="O49" s="1">
        <v>2</v>
      </c>
      <c r="P49" s="1">
        <v>1</v>
      </c>
      <c r="Q49" s="1">
        <v>1</v>
      </c>
      <c r="R49" s="1"/>
      <c r="S49" s="1"/>
      <c r="T49" s="1"/>
      <c r="U49" s="11"/>
      <c r="V49" s="25">
        <f t="shared" si="2"/>
        <v>12</v>
      </c>
      <c r="W49" s="9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/>
      <c r="AF49" s="1"/>
      <c r="AG49" s="1"/>
      <c r="AH49" s="11"/>
      <c r="AI49" s="25">
        <f t="shared" si="3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/>
      <c r="AS49" s="1"/>
      <c r="AT49" s="1"/>
      <c r="AU49" s="11"/>
      <c r="AV49" s="25">
        <f t="shared" si="4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/>
      <c r="BF49" s="1"/>
      <c r="BG49" s="1"/>
      <c r="BH49" s="11"/>
      <c r="BI49" s="25">
        <f t="shared" si="5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/>
      <c r="BS49" s="1"/>
      <c r="BT49" s="1"/>
      <c r="BU49" s="11"/>
      <c r="BV49" s="11">
        <f t="shared" si="6"/>
        <v>0</v>
      </c>
      <c r="BW49" s="9">
        <f t="shared" si="7"/>
        <v>0</v>
      </c>
      <c r="BX49" s="16"/>
      <c r="BY49" s="17">
        <f t="shared" si="8"/>
        <v>0</v>
      </c>
      <c r="BZ49" s="1">
        <v>0</v>
      </c>
      <c r="CA49" s="1">
        <v>6</v>
      </c>
      <c r="CB49" s="1">
        <v>0</v>
      </c>
      <c r="CC49" s="1">
        <v>0</v>
      </c>
      <c r="CD49" s="1">
        <v>0</v>
      </c>
      <c r="CE49" s="1">
        <v>2</v>
      </c>
      <c r="CF49" s="1">
        <v>0</v>
      </c>
      <c r="CG49" s="1">
        <v>0</v>
      </c>
      <c r="CH49" s="1"/>
      <c r="CI49" s="1"/>
      <c r="CJ49" s="1"/>
      <c r="CK49" s="11"/>
      <c r="CL49" s="11">
        <f t="shared" si="9"/>
        <v>8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/>
      <c r="CV49" s="1"/>
      <c r="CW49" s="1"/>
      <c r="CX49" s="11"/>
      <c r="CY49" s="11">
        <f t="shared" si="10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/>
      <c r="DI49" s="1"/>
      <c r="DJ49" s="1"/>
      <c r="DK49" s="11"/>
      <c r="DL49" s="11">
        <f t="shared" si="11"/>
        <v>0</v>
      </c>
    </row>
    <row r="50" spans="1:116" ht="10.199999999999999" x14ac:dyDescent="0.2">
      <c r="A50" s="50" t="s">
        <v>6</v>
      </c>
      <c r="B50" s="50" t="s">
        <v>27</v>
      </c>
      <c r="C50" s="51">
        <v>400</v>
      </c>
      <c r="D50" s="52" t="s">
        <v>267</v>
      </c>
      <c r="E50" s="52" t="s">
        <v>43</v>
      </c>
      <c r="F50" s="50" t="s">
        <v>42</v>
      </c>
      <c r="G50" s="50" t="s">
        <v>403</v>
      </c>
      <c r="H50" s="53">
        <v>45</v>
      </c>
      <c r="I50" s="50" t="s">
        <v>48</v>
      </c>
      <c r="J50" s="9">
        <v>18</v>
      </c>
      <c r="K50" s="1">
        <v>3</v>
      </c>
      <c r="L50" s="1">
        <v>1</v>
      </c>
      <c r="M50" s="1">
        <v>2</v>
      </c>
      <c r="N50" s="1">
        <v>2</v>
      </c>
      <c r="O50" s="1">
        <v>4</v>
      </c>
      <c r="P50" s="1">
        <v>1</v>
      </c>
      <c r="Q50" s="1">
        <v>0</v>
      </c>
      <c r="R50" s="1"/>
      <c r="S50" s="1"/>
      <c r="T50" s="1"/>
      <c r="U50" s="11"/>
      <c r="V50" s="25">
        <f t="shared" si="2"/>
        <v>31</v>
      </c>
      <c r="W50" s="9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/>
      <c r="AF50" s="1"/>
      <c r="AG50" s="1"/>
      <c r="AH50" s="11"/>
      <c r="AI50" s="25">
        <f t="shared" si="3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/>
      <c r="AS50" s="1"/>
      <c r="AT50" s="1"/>
      <c r="AU50" s="11"/>
      <c r="AV50" s="25">
        <f t="shared" si="4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/>
      <c r="BF50" s="1"/>
      <c r="BG50" s="1"/>
      <c r="BH50" s="11"/>
      <c r="BI50" s="25">
        <f t="shared" si="5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/>
      <c r="BS50" s="1"/>
      <c r="BT50" s="1"/>
      <c r="BU50" s="11"/>
      <c r="BV50" s="11">
        <f t="shared" si="6"/>
        <v>0</v>
      </c>
      <c r="BW50" s="9">
        <f t="shared" si="7"/>
        <v>0</v>
      </c>
      <c r="BX50" s="16"/>
      <c r="BY50" s="17">
        <f t="shared" si="8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/>
      <c r="CI50" s="1"/>
      <c r="CJ50" s="1"/>
      <c r="CK50" s="11"/>
      <c r="CL50" s="11">
        <f t="shared" si="9"/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/>
      <c r="CV50" s="1"/>
      <c r="CW50" s="1"/>
      <c r="CX50" s="11"/>
      <c r="CY50" s="11">
        <f t="shared" si="10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/>
      <c r="DI50" s="1"/>
      <c r="DJ50" s="1"/>
      <c r="DK50" s="11"/>
      <c r="DL50" s="11">
        <f t="shared" si="11"/>
        <v>0</v>
      </c>
    </row>
    <row r="51" spans="1:116" ht="10.199999999999999" x14ac:dyDescent="0.2">
      <c r="A51" s="50" t="s">
        <v>6</v>
      </c>
      <c r="B51" s="50" t="s">
        <v>27</v>
      </c>
      <c r="C51" s="51">
        <v>400</v>
      </c>
      <c r="D51" s="52" t="s">
        <v>267</v>
      </c>
      <c r="E51" s="52" t="s">
        <v>43</v>
      </c>
      <c r="F51" s="50" t="s">
        <v>42</v>
      </c>
      <c r="G51" s="50" t="s">
        <v>403</v>
      </c>
      <c r="H51" s="53">
        <v>46</v>
      </c>
      <c r="I51" s="50" t="s">
        <v>49</v>
      </c>
      <c r="J51" s="9">
        <v>11</v>
      </c>
      <c r="K51" s="1">
        <v>4</v>
      </c>
      <c r="L51" s="1">
        <v>4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/>
      <c r="S51" s="1"/>
      <c r="T51" s="1"/>
      <c r="U51" s="11"/>
      <c r="V51" s="25">
        <f t="shared" si="2"/>
        <v>19</v>
      </c>
      <c r="W51" s="9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/>
      <c r="AF51" s="1"/>
      <c r="AG51" s="1"/>
      <c r="AH51" s="11"/>
      <c r="AI51" s="25">
        <f t="shared" si="3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/>
      <c r="AS51" s="1"/>
      <c r="AT51" s="1"/>
      <c r="AU51" s="11"/>
      <c r="AV51" s="25">
        <f t="shared" si="4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/>
      <c r="BF51" s="1"/>
      <c r="BG51" s="1"/>
      <c r="BH51" s="11"/>
      <c r="BI51" s="25">
        <f t="shared" si="5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/>
      <c r="BS51" s="1"/>
      <c r="BT51" s="1"/>
      <c r="BU51" s="11"/>
      <c r="BV51" s="11">
        <f t="shared" si="6"/>
        <v>0</v>
      </c>
      <c r="BW51" s="9">
        <f t="shared" si="7"/>
        <v>0</v>
      </c>
      <c r="BX51" s="16"/>
      <c r="BY51" s="17">
        <f t="shared" si="8"/>
        <v>0</v>
      </c>
      <c r="BZ51" s="1">
        <v>0</v>
      </c>
      <c r="CA51" s="1">
        <v>0</v>
      </c>
      <c r="CB51" s="1">
        <v>1</v>
      </c>
      <c r="CC51" s="1">
        <v>0</v>
      </c>
      <c r="CD51" s="1">
        <v>0</v>
      </c>
      <c r="CE51" s="1">
        <v>0</v>
      </c>
      <c r="CF51" s="1">
        <v>3</v>
      </c>
      <c r="CG51" s="1">
        <v>0</v>
      </c>
      <c r="CH51" s="1"/>
      <c r="CI51" s="1"/>
      <c r="CJ51" s="1"/>
      <c r="CK51" s="11"/>
      <c r="CL51" s="11">
        <f t="shared" si="9"/>
        <v>4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/>
      <c r="CV51" s="1"/>
      <c r="CW51" s="1"/>
      <c r="CX51" s="11"/>
      <c r="CY51" s="11">
        <f t="shared" si="10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/>
      <c r="DI51" s="1"/>
      <c r="DJ51" s="1"/>
      <c r="DK51" s="11"/>
      <c r="DL51" s="11">
        <f t="shared" si="11"/>
        <v>0</v>
      </c>
    </row>
    <row r="52" spans="1:116" ht="10.199999999999999" x14ac:dyDescent="0.2">
      <c r="A52" s="50" t="s">
        <v>6</v>
      </c>
      <c r="B52" s="50" t="s">
        <v>27</v>
      </c>
      <c r="C52" s="51">
        <v>400</v>
      </c>
      <c r="D52" s="52" t="s">
        <v>267</v>
      </c>
      <c r="E52" s="52" t="s">
        <v>43</v>
      </c>
      <c r="F52" s="50" t="s">
        <v>42</v>
      </c>
      <c r="G52" s="50" t="s">
        <v>403</v>
      </c>
      <c r="H52" s="53">
        <v>47</v>
      </c>
      <c r="I52" s="50" t="s">
        <v>50</v>
      </c>
      <c r="J52" s="9">
        <v>19</v>
      </c>
      <c r="K52" s="1">
        <v>1</v>
      </c>
      <c r="L52" s="1">
        <v>1</v>
      </c>
      <c r="M52" s="1">
        <v>6</v>
      </c>
      <c r="N52" s="1">
        <v>3</v>
      </c>
      <c r="O52" s="1">
        <v>1</v>
      </c>
      <c r="P52" s="1">
        <v>1</v>
      </c>
      <c r="Q52" s="1">
        <v>0</v>
      </c>
      <c r="R52" s="1"/>
      <c r="S52" s="1"/>
      <c r="T52" s="1"/>
      <c r="U52" s="11"/>
      <c r="V52" s="25">
        <f t="shared" si="2"/>
        <v>32</v>
      </c>
      <c r="W52" s="9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/>
      <c r="AF52" s="1"/>
      <c r="AG52" s="1"/>
      <c r="AH52" s="11"/>
      <c r="AI52" s="25">
        <f t="shared" si="3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/>
      <c r="AS52" s="1"/>
      <c r="AT52" s="1"/>
      <c r="AU52" s="11"/>
      <c r="AV52" s="25">
        <f t="shared" si="4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/>
      <c r="BF52" s="1"/>
      <c r="BG52" s="1"/>
      <c r="BH52" s="11"/>
      <c r="BI52" s="25">
        <f t="shared" si="5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/>
      <c r="BS52" s="1"/>
      <c r="BT52" s="1"/>
      <c r="BU52" s="11"/>
      <c r="BV52" s="11">
        <f t="shared" si="6"/>
        <v>0</v>
      </c>
      <c r="BW52" s="9">
        <f t="shared" si="7"/>
        <v>0</v>
      </c>
      <c r="BX52" s="16"/>
      <c r="BY52" s="17">
        <f t="shared" si="8"/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/>
      <c r="CI52" s="1"/>
      <c r="CJ52" s="1"/>
      <c r="CK52" s="11"/>
      <c r="CL52" s="11">
        <f t="shared" si="9"/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/>
      <c r="CV52" s="1"/>
      <c r="CW52" s="1"/>
      <c r="CX52" s="11"/>
      <c r="CY52" s="11">
        <f t="shared" si="10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/>
      <c r="DI52" s="1"/>
      <c r="DJ52" s="1"/>
      <c r="DK52" s="11"/>
      <c r="DL52" s="11">
        <f t="shared" si="11"/>
        <v>0</v>
      </c>
    </row>
    <row r="53" spans="1:116" ht="10.199999999999999" x14ac:dyDescent="0.2">
      <c r="A53" s="50" t="s">
        <v>6</v>
      </c>
      <c r="B53" s="50" t="s">
        <v>34</v>
      </c>
      <c r="C53" s="51">
        <v>400</v>
      </c>
      <c r="D53" s="52" t="s">
        <v>267</v>
      </c>
      <c r="E53" s="52" t="s">
        <v>20</v>
      </c>
      <c r="F53" s="50" t="s">
        <v>34</v>
      </c>
      <c r="G53" s="50" t="s">
        <v>403</v>
      </c>
      <c r="H53" s="53">
        <v>48</v>
      </c>
      <c r="I53" s="50" t="s">
        <v>51</v>
      </c>
      <c r="J53" s="9">
        <v>47</v>
      </c>
      <c r="K53" s="1">
        <v>10</v>
      </c>
      <c r="L53" s="1">
        <v>3</v>
      </c>
      <c r="M53" s="1">
        <v>7</v>
      </c>
      <c r="N53" s="1">
        <v>4</v>
      </c>
      <c r="O53" s="1">
        <v>8</v>
      </c>
      <c r="P53" s="1">
        <v>2</v>
      </c>
      <c r="Q53" s="1">
        <v>7</v>
      </c>
      <c r="R53" s="1"/>
      <c r="S53" s="1"/>
      <c r="T53" s="1"/>
      <c r="U53" s="11"/>
      <c r="V53" s="25">
        <f t="shared" si="2"/>
        <v>88</v>
      </c>
      <c r="W53" s="9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/>
      <c r="AF53" s="1"/>
      <c r="AG53" s="1"/>
      <c r="AH53" s="11"/>
      <c r="AI53" s="25">
        <f t="shared" si="3"/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/>
      <c r="AS53" s="1"/>
      <c r="AT53" s="1"/>
      <c r="AU53" s="11"/>
      <c r="AV53" s="25">
        <f t="shared" si="4"/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/>
      <c r="BF53" s="1"/>
      <c r="BG53" s="1"/>
      <c r="BH53" s="11"/>
      <c r="BI53" s="25">
        <f t="shared" si="5"/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/>
      <c r="BS53" s="1"/>
      <c r="BT53" s="1"/>
      <c r="BU53" s="11"/>
      <c r="BV53" s="11">
        <f t="shared" si="6"/>
        <v>0</v>
      </c>
      <c r="BW53" s="9">
        <f t="shared" si="7"/>
        <v>0</v>
      </c>
      <c r="BX53" s="16"/>
      <c r="BY53" s="17">
        <f t="shared" si="8"/>
        <v>0</v>
      </c>
      <c r="BZ53" s="1">
        <v>1</v>
      </c>
      <c r="CA53" s="1">
        <v>0</v>
      </c>
      <c r="CB53" s="1">
        <v>0</v>
      </c>
      <c r="CC53" s="1">
        <v>0</v>
      </c>
      <c r="CD53" s="1">
        <v>0</v>
      </c>
      <c r="CE53" s="1">
        <v>2</v>
      </c>
      <c r="CF53" s="1">
        <v>1</v>
      </c>
      <c r="CG53" s="1">
        <v>3</v>
      </c>
      <c r="CH53" s="1"/>
      <c r="CI53" s="1"/>
      <c r="CJ53" s="1"/>
      <c r="CK53" s="11"/>
      <c r="CL53" s="11">
        <f t="shared" si="9"/>
        <v>7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/>
      <c r="CV53" s="1"/>
      <c r="CW53" s="1"/>
      <c r="CX53" s="11"/>
      <c r="CY53" s="11">
        <f t="shared" si="10"/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/>
      <c r="DI53" s="1"/>
      <c r="DJ53" s="1"/>
      <c r="DK53" s="11"/>
      <c r="DL53" s="11">
        <f t="shared" si="11"/>
        <v>0</v>
      </c>
    </row>
    <row r="54" spans="1:116" ht="10.199999999999999" x14ac:dyDescent="0.2">
      <c r="A54" s="50" t="s">
        <v>6</v>
      </c>
      <c r="B54" s="50" t="s">
        <v>34</v>
      </c>
      <c r="C54" s="51">
        <v>400</v>
      </c>
      <c r="D54" s="52" t="s">
        <v>267</v>
      </c>
      <c r="E54" s="52" t="s">
        <v>20</v>
      </c>
      <c r="F54" s="50" t="s">
        <v>34</v>
      </c>
      <c r="G54" s="50" t="s">
        <v>403</v>
      </c>
      <c r="H54" s="53">
        <v>49</v>
      </c>
      <c r="I54" s="50" t="s">
        <v>52</v>
      </c>
      <c r="J54" s="9">
        <v>30</v>
      </c>
      <c r="K54" s="1">
        <v>36</v>
      </c>
      <c r="L54" s="1">
        <v>9</v>
      </c>
      <c r="M54" s="1">
        <v>12</v>
      </c>
      <c r="N54" s="1">
        <v>9</v>
      </c>
      <c r="O54" s="1">
        <v>8</v>
      </c>
      <c r="P54" s="1">
        <v>2</v>
      </c>
      <c r="Q54" s="1">
        <v>2</v>
      </c>
      <c r="R54" s="1"/>
      <c r="S54" s="1"/>
      <c r="T54" s="1"/>
      <c r="U54" s="11"/>
      <c r="V54" s="25">
        <f t="shared" si="2"/>
        <v>108</v>
      </c>
      <c r="W54" s="9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/>
      <c r="AF54" s="1"/>
      <c r="AG54" s="1"/>
      <c r="AH54" s="11"/>
      <c r="AI54" s="25">
        <f t="shared" si="3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/>
      <c r="AS54" s="1"/>
      <c r="AT54" s="1"/>
      <c r="AU54" s="11"/>
      <c r="AV54" s="25">
        <f t="shared" si="4"/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/>
      <c r="BF54" s="1"/>
      <c r="BG54" s="1"/>
      <c r="BH54" s="11"/>
      <c r="BI54" s="25">
        <f t="shared" si="5"/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/>
      <c r="BS54" s="1"/>
      <c r="BT54" s="1"/>
      <c r="BU54" s="11"/>
      <c r="BV54" s="11">
        <f t="shared" si="6"/>
        <v>0</v>
      </c>
      <c r="BW54" s="9">
        <f t="shared" si="7"/>
        <v>0</v>
      </c>
      <c r="BX54" s="16"/>
      <c r="BY54" s="17">
        <f t="shared" si="8"/>
        <v>0</v>
      </c>
      <c r="BZ54" s="1">
        <v>9</v>
      </c>
      <c r="CA54" s="1">
        <v>9</v>
      </c>
      <c r="CB54" s="1">
        <v>3</v>
      </c>
      <c r="CC54" s="1">
        <v>9</v>
      </c>
      <c r="CD54" s="1">
        <v>5</v>
      </c>
      <c r="CE54" s="1">
        <v>0</v>
      </c>
      <c r="CF54" s="1">
        <v>0</v>
      </c>
      <c r="CG54" s="1">
        <v>0</v>
      </c>
      <c r="CH54" s="1"/>
      <c r="CI54" s="1"/>
      <c r="CJ54" s="1"/>
      <c r="CK54" s="11"/>
      <c r="CL54" s="11">
        <f t="shared" si="9"/>
        <v>35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/>
      <c r="CV54" s="1"/>
      <c r="CW54" s="1"/>
      <c r="CX54" s="11"/>
      <c r="CY54" s="11">
        <f t="shared" si="10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/>
      <c r="DI54" s="1"/>
      <c r="DJ54" s="1"/>
      <c r="DK54" s="11"/>
      <c r="DL54" s="11">
        <f t="shared" si="11"/>
        <v>0</v>
      </c>
    </row>
    <row r="55" spans="1:116" ht="10.199999999999999" x14ac:dyDescent="0.2">
      <c r="A55" s="50" t="s">
        <v>6</v>
      </c>
      <c r="B55" s="50" t="s">
        <v>7</v>
      </c>
      <c r="C55" s="51">
        <v>400</v>
      </c>
      <c r="D55" s="52" t="s">
        <v>267</v>
      </c>
      <c r="E55" s="52" t="s">
        <v>20</v>
      </c>
      <c r="F55" s="50" t="s">
        <v>34</v>
      </c>
      <c r="G55" s="50" t="s">
        <v>403</v>
      </c>
      <c r="H55" s="53">
        <v>50</v>
      </c>
      <c r="I55" s="50" t="s">
        <v>423</v>
      </c>
      <c r="J55" s="9">
        <v>8</v>
      </c>
      <c r="K55" s="1">
        <v>9</v>
      </c>
      <c r="L55" s="1">
        <v>4</v>
      </c>
      <c r="M55" s="1">
        <v>1</v>
      </c>
      <c r="N55" s="1">
        <v>2</v>
      </c>
      <c r="O55" s="1">
        <v>2</v>
      </c>
      <c r="P55" s="1">
        <v>1</v>
      </c>
      <c r="Q55" s="1">
        <v>4</v>
      </c>
      <c r="R55" s="1"/>
      <c r="S55" s="1"/>
      <c r="T55" s="1"/>
      <c r="U55" s="11"/>
      <c r="V55" s="25">
        <f t="shared" si="2"/>
        <v>31</v>
      </c>
      <c r="W55" s="9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/>
      <c r="AF55" s="1"/>
      <c r="AG55" s="1"/>
      <c r="AH55" s="11"/>
      <c r="AI55" s="25">
        <f t="shared" si="3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/>
      <c r="AS55" s="1"/>
      <c r="AT55" s="1"/>
      <c r="AU55" s="11"/>
      <c r="AV55" s="25">
        <f t="shared" si="4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/>
      <c r="BF55" s="1"/>
      <c r="BG55" s="1"/>
      <c r="BH55" s="11"/>
      <c r="BI55" s="25">
        <f t="shared" si="5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/>
      <c r="BS55" s="1"/>
      <c r="BT55" s="1"/>
      <c r="BU55" s="11"/>
      <c r="BV55" s="11">
        <f t="shared" si="6"/>
        <v>0</v>
      </c>
      <c r="BW55" s="9">
        <f t="shared" si="7"/>
        <v>0</v>
      </c>
      <c r="BX55" s="16"/>
      <c r="BY55" s="17">
        <f t="shared" si="8"/>
        <v>0</v>
      </c>
      <c r="BZ55" s="1">
        <v>3</v>
      </c>
      <c r="CA55" s="1">
        <v>6</v>
      </c>
      <c r="CB55" s="1">
        <v>2</v>
      </c>
      <c r="CC55" s="1">
        <v>0</v>
      </c>
      <c r="CD55" s="1">
        <v>1</v>
      </c>
      <c r="CE55" s="1">
        <v>4</v>
      </c>
      <c r="CF55" s="1">
        <v>3</v>
      </c>
      <c r="CG55" s="1">
        <v>0</v>
      </c>
      <c r="CH55" s="1"/>
      <c r="CI55" s="1"/>
      <c r="CJ55" s="1"/>
      <c r="CK55" s="11"/>
      <c r="CL55" s="11">
        <f t="shared" si="9"/>
        <v>19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/>
      <c r="CV55" s="1"/>
      <c r="CW55" s="1"/>
      <c r="CX55" s="11"/>
      <c r="CY55" s="11">
        <f t="shared" si="10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/>
      <c r="DI55" s="1"/>
      <c r="DJ55" s="1"/>
      <c r="DK55" s="11"/>
      <c r="DL55" s="11">
        <f t="shared" si="11"/>
        <v>0</v>
      </c>
    </row>
    <row r="56" spans="1:116" ht="10.199999999999999" x14ac:dyDescent="0.2">
      <c r="A56" s="50" t="s">
        <v>6</v>
      </c>
      <c r="B56" s="50" t="s">
        <v>34</v>
      </c>
      <c r="C56" s="51">
        <v>400</v>
      </c>
      <c r="D56" s="52" t="s">
        <v>267</v>
      </c>
      <c r="E56" s="52" t="s">
        <v>20</v>
      </c>
      <c r="F56" s="50" t="s">
        <v>34</v>
      </c>
      <c r="G56" s="50" t="s">
        <v>402</v>
      </c>
      <c r="H56" s="53">
        <v>51</v>
      </c>
      <c r="I56" s="50" t="s">
        <v>53</v>
      </c>
      <c r="J56" s="9">
        <v>1052</v>
      </c>
      <c r="K56" s="1">
        <v>343</v>
      </c>
      <c r="L56" s="1">
        <v>351</v>
      </c>
      <c r="M56" s="1">
        <v>404</v>
      </c>
      <c r="N56" s="1">
        <v>231</v>
      </c>
      <c r="O56" s="1">
        <v>206</v>
      </c>
      <c r="P56" s="1">
        <v>191</v>
      </c>
      <c r="Q56" s="1">
        <v>95</v>
      </c>
      <c r="R56" s="1"/>
      <c r="S56" s="1"/>
      <c r="T56" s="1"/>
      <c r="U56" s="11"/>
      <c r="V56" s="25">
        <f t="shared" si="2"/>
        <v>2873</v>
      </c>
      <c r="W56" s="9">
        <v>0</v>
      </c>
      <c r="X56" s="1">
        <v>7</v>
      </c>
      <c r="Y56" s="1">
        <v>0</v>
      </c>
      <c r="Z56" s="1">
        <v>0</v>
      </c>
      <c r="AA56" s="1">
        <v>0</v>
      </c>
      <c r="AB56" s="1">
        <v>0</v>
      </c>
      <c r="AC56" s="1">
        <v>15</v>
      </c>
      <c r="AD56" s="1">
        <v>13</v>
      </c>
      <c r="AE56" s="1"/>
      <c r="AF56" s="1"/>
      <c r="AG56" s="1"/>
      <c r="AH56" s="11"/>
      <c r="AI56" s="25">
        <f t="shared" si="3"/>
        <v>35</v>
      </c>
      <c r="AJ56" s="1">
        <v>0</v>
      </c>
      <c r="AK56" s="1">
        <v>3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/>
      <c r="AS56" s="1"/>
      <c r="AT56" s="1"/>
      <c r="AU56" s="11"/>
      <c r="AV56" s="25">
        <f t="shared" si="4"/>
        <v>3</v>
      </c>
      <c r="AW56" s="1">
        <v>0</v>
      </c>
      <c r="AX56" s="1">
        <v>14</v>
      </c>
      <c r="AY56" s="1">
        <v>0</v>
      </c>
      <c r="AZ56" s="1">
        <v>0</v>
      </c>
      <c r="BA56" s="1">
        <v>0</v>
      </c>
      <c r="BB56" s="1">
        <v>0</v>
      </c>
      <c r="BC56" s="1">
        <v>26</v>
      </c>
      <c r="BD56" s="1">
        <v>10</v>
      </c>
      <c r="BE56" s="1"/>
      <c r="BF56" s="1"/>
      <c r="BG56" s="1"/>
      <c r="BH56" s="11"/>
      <c r="BI56" s="25">
        <f t="shared" si="5"/>
        <v>50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/>
      <c r="BS56" s="1"/>
      <c r="BT56" s="1"/>
      <c r="BU56" s="11"/>
      <c r="BV56" s="11">
        <f t="shared" si="6"/>
        <v>0</v>
      </c>
      <c r="BW56" s="9">
        <f t="shared" si="7"/>
        <v>88</v>
      </c>
      <c r="BX56" s="16"/>
      <c r="BY56" s="17">
        <f t="shared" si="8"/>
        <v>0</v>
      </c>
      <c r="BZ56" s="1">
        <v>50</v>
      </c>
      <c r="CA56" s="1">
        <v>84</v>
      </c>
      <c r="CB56" s="1">
        <v>108</v>
      </c>
      <c r="CC56" s="1">
        <v>145</v>
      </c>
      <c r="CD56" s="1">
        <v>87</v>
      </c>
      <c r="CE56" s="1">
        <v>57</v>
      </c>
      <c r="CF56" s="1">
        <v>68</v>
      </c>
      <c r="CG56" s="1">
        <v>61</v>
      </c>
      <c r="CH56" s="1"/>
      <c r="CI56" s="1"/>
      <c r="CJ56" s="1"/>
      <c r="CK56" s="11"/>
      <c r="CL56" s="11">
        <f t="shared" si="9"/>
        <v>660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/>
      <c r="CV56" s="1"/>
      <c r="CW56" s="1"/>
      <c r="CX56" s="11"/>
      <c r="CY56" s="11">
        <f t="shared" si="10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10</v>
      </c>
      <c r="DG56" s="1">
        <v>12</v>
      </c>
      <c r="DH56" s="1"/>
      <c r="DI56" s="1"/>
      <c r="DJ56" s="1"/>
      <c r="DK56" s="11"/>
      <c r="DL56" s="11">
        <f t="shared" si="11"/>
        <v>22</v>
      </c>
    </row>
    <row r="57" spans="1:116" ht="10.199999999999999" x14ac:dyDescent="0.2">
      <c r="A57" s="50" t="s">
        <v>6</v>
      </c>
      <c r="B57" s="50" t="s">
        <v>34</v>
      </c>
      <c r="C57" s="51">
        <v>400</v>
      </c>
      <c r="D57" s="52" t="s">
        <v>267</v>
      </c>
      <c r="E57" s="52" t="s">
        <v>20</v>
      </c>
      <c r="F57" s="50" t="s">
        <v>34</v>
      </c>
      <c r="G57" s="50" t="s">
        <v>403</v>
      </c>
      <c r="H57" s="53">
        <v>52</v>
      </c>
      <c r="I57" s="50" t="s">
        <v>424</v>
      </c>
      <c r="J57" s="9">
        <v>15</v>
      </c>
      <c r="K57" s="1">
        <v>11</v>
      </c>
      <c r="L57" s="1">
        <v>11</v>
      </c>
      <c r="M57" s="1">
        <v>6</v>
      </c>
      <c r="N57" s="1">
        <v>0</v>
      </c>
      <c r="O57" s="1">
        <v>6</v>
      </c>
      <c r="P57" s="1">
        <v>5</v>
      </c>
      <c r="Q57" s="1">
        <v>2</v>
      </c>
      <c r="R57" s="1"/>
      <c r="S57" s="1"/>
      <c r="T57" s="1"/>
      <c r="U57" s="11"/>
      <c r="V57" s="25">
        <f t="shared" si="2"/>
        <v>56</v>
      </c>
      <c r="W57" s="9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/>
      <c r="AF57" s="1"/>
      <c r="AG57" s="1"/>
      <c r="AH57" s="11"/>
      <c r="AI57" s="25">
        <f t="shared" si="3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/>
      <c r="AS57" s="1"/>
      <c r="AT57" s="1"/>
      <c r="AU57" s="11"/>
      <c r="AV57" s="25">
        <f t="shared" si="4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/>
      <c r="BF57" s="1"/>
      <c r="BG57" s="1"/>
      <c r="BH57" s="11"/>
      <c r="BI57" s="25">
        <f t="shared" si="5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/>
      <c r="BS57" s="1"/>
      <c r="BT57" s="1"/>
      <c r="BU57" s="11"/>
      <c r="BV57" s="11">
        <f t="shared" si="6"/>
        <v>0</v>
      </c>
      <c r="BW57" s="9">
        <f t="shared" si="7"/>
        <v>0</v>
      </c>
      <c r="BX57" s="16"/>
      <c r="BY57" s="17">
        <f t="shared" si="8"/>
        <v>0</v>
      </c>
      <c r="BZ57" s="1">
        <v>0</v>
      </c>
      <c r="CA57" s="1">
        <v>8</v>
      </c>
      <c r="CB57" s="1">
        <v>17</v>
      </c>
      <c r="CC57" s="1">
        <v>4</v>
      </c>
      <c r="CD57" s="1">
        <v>1</v>
      </c>
      <c r="CE57" s="1">
        <v>9</v>
      </c>
      <c r="CF57" s="1">
        <v>2</v>
      </c>
      <c r="CG57" s="1">
        <v>4</v>
      </c>
      <c r="CH57" s="1"/>
      <c r="CI57" s="1"/>
      <c r="CJ57" s="1"/>
      <c r="CK57" s="11"/>
      <c r="CL57" s="11">
        <f t="shared" si="9"/>
        <v>45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/>
      <c r="CV57" s="1"/>
      <c r="CW57" s="1"/>
      <c r="CX57" s="11"/>
      <c r="CY57" s="11">
        <f t="shared" si="10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/>
      <c r="DI57" s="1"/>
      <c r="DJ57" s="1"/>
      <c r="DK57" s="11"/>
      <c r="DL57" s="11">
        <f t="shared" si="11"/>
        <v>0</v>
      </c>
    </row>
    <row r="58" spans="1:116" ht="10.199999999999999" x14ac:dyDescent="0.2">
      <c r="A58" s="50" t="s">
        <v>55</v>
      </c>
      <c r="B58" s="50" t="s">
        <v>56</v>
      </c>
      <c r="C58" s="51">
        <v>400</v>
      </c>
      <c r="D58" s="52" t="s">
        <v>267</v>
      </c>
      <c r="E58" s="52" t="s">
        <v>43</v>
      </c>
      <c r="F58" s="50" t="s">
        <v>54</v>
      </c>
      <c r="G58" s="50" t="s">
        <v>402</v>
      </c>
      <c r="H58" s="53">
        <v>53</v>
      </c>
      <c r="I58" s="50" t="s">
        <v>54</v>
      </c>
      <c r="J58" s="9">
        <v>61</v>
      </c>
      <c r="K58" s="1">
        <v>35</v>
      </c>
      <c r="L58" s="1">
        <v>17</v>
      </c>
      <c r="M58" s="1">
        <v>10</v>
      </c>
      <c r="N58" s="1">
        <v>14</v>
      </c>
      <c r="O58" s="1">
        <v>2</v>
      </c>
      <c r="P58" s="1">
        <v>5</v>
      </c>
      <c r="Q58" s="1">
        <v>3</v>
      </c>
      <c r="R58" s="1"/>
      <c r="S58" s="1"/>
      <c r="T58" s="1"/>
      <c r="U58" s="11"/>
      <c r="V58" s="25">
        <f t="shared" si="2"/>
        <v>147</v>
      </c>
      <c r="W58" s="9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/>
      <c r="AF58" s="1"/>
      <c r="AG58" s="1"/>
      <c r="AH58" s="11"/>
      <c r="AI58" s="25">
        <f t="shared" si="3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/>
      <c r="AS58" s="1"/>
      <c r="AT58" s="1"/>
      <c r="AU58" s="11"/>
      <c r="AV58" s="25">
        <f t="shared" si="4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/>
      <c r="BF58" s="1"/>
      <c r="BG58" s="1"/>
      <c r="BH58" s="11"/>
      <c r="BI58" s="25">
        <f t="shared" si="5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/>
      <c r="BS58" s="1"/>
      <c r="BT58" s="1"/>
      <c r="BU58" s="11"/>
      <c r="BV58" s="11">
        <f t="shared" si="6"/>
        <v>0</v>
      </c>
      <c r="BW58" s="9">
        <f t="shared" si="7"/>
        <v>0</v>
      </c>
      <c r="BX58" s="16"/>
      <c r="BY58" s="17">
        <f t="shared" si="8"/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/>
      <c r="CI58" s="1"/>
      <c r="CJ58" s="1"/>
      <c r="CK58" s="11"/>
      <c r="CL58" s="11">
        <f t="shared" si="9"/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/>
      <c r="CV58" s="1"/>
      <c r="CW58" s="1"/>
      <c r="CX58" s="11"/>
      <c r="CY58" s="11">
        <f t="shared" si="10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/>
      <c r="DI58" s="1"/>
      <c r="DJ58" s="1"/>
      <c r="DK58" s="11"/>
      <c r="DL58" s="11">
        <f t="shared" si="11"/>
        <v>0</v>
      </c>
    </row>
    <row r="59" spans="1:116" ht="10.199999999999999" x14ac:dyDescent="0.2">
      <c r="A59" s="50" t="s">
        <v>6</v>
      </c>
      <c r="B59" s="50" t="s">
        <v>57</v>
      </c>
      <c r="C59" s="51">
        <v>400</v>
      </c>
      <c r="D59" s="52" t="s">
        <v>267</v>
      </c>
      <c r="E59" s="52" t="s">
        <v>43</v>
      </c>
      <c r="F59" s="50" t="s">
        <v>58</v>
      </c>
      <c r="G59" s="50" t="s">
        <v>402</v>
      </c>
      <c r="H59" s="53">
        <v>54</v>
      </c>
      <c r="I59" s="50" t="s">
        <v>57</v>
      </c>
      <c r="J59" s="9">
        <v>460</v>
      </c>
      <c r="K59" s="1">
        <v>136</v>
      </c>
      <c r="L59" s="1">
        <v>40</v>
      </c>
      <c r="M59" s="1">
        <v>29</v>
      </c>
      <c r="N59" s="1">
        <v>53</v>
      </c>
      <c r="O59" s="1">
        <v>15</v>
      </c>
      <c r="P59" s="1">
        <v>28</v>
      </c>
      <c r="Q59" s="1">
        <v>25</v>
      </c>
      <c r="R59" s="1"/>
      <c r="S59" s="1"/>
      <c r="T59" s="1"/>
      <c r="U59" s="11"/>
      <c r="V59" s="25">
        <f t="shared" si="2"/>
        <v>786</v>
      </c>
      <c r="W59" s="9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/>
      <c r="AF59" s="1"/>
      <c r="AG59" s="1"/>
      <c r="AH59" s="11"/>
      <c r="AI59" s="25">
        <f t="shared" si="3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/>
      <c r="AS59" s="1"/>
      <c r="AT59" s="1"/>
      <c r="AU59" s="11"/>
      <c r="AV59" s="25">
        <f t="shared" si="4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/>
      <c r="BF59" s="1"/>
      <c r="BG59" s="1"/>
      <c r="BH59" s="11"/>
      <c r="BI59" s="25">
        <f t="shared" si="5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/>
      <c r="BS59" s="1"/>
      <c r="BT59" s="1"/>
      <c r="BU59" s="11"/>
      <c r="BV59" s="11">
        <f t="shared" si="6"/>
        <v>0</v>
      </c>
      <c r="BW59" s="9">
        <f t="shared" si="7"/>
        <v>0</v>
      </c>
      <c r="BX59" s="16"/>
      <c r="BY59" s="17">
        <f t="shared" si="8"/>
        <v>0</v>
      </c>
      <c r="BZ59" s="1">
        <v>16</v>
      </c>
      <c r="CA59" s="1">
        <v>41</v>
      </c>
      <c r="CB59" s="1">
        <v>26</v>
      </c>
      <c r="CC59" s="1">
        <v>9</v>
      </c>
      <c r="CD59" s="1">
        <v>32</v>
      </c>
      <c r="CE59" s="1">
        <v>3</v>
      </c>
      <c r="CF59" s="1">
        <v>2</v>
      </c>
      <c r="CG59" s="1">
        <v>24</v>
      </c>
      <c r="CH59" s="1"/>
      <c r="CI59" s="1"/>
      <c r="CJ59" s="1"/>
      <c r="CK59" s="11"/>
      <c r="CL59" s="11">
        <f t="shared" si="9"/>
        <v>153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/>
      <c r="CV59" s="1"/>
      <c r="CW59" s="1"/>
      <c r="CX59" s="11"/>
      <c r="CY59" s="11">
        <f t="shared" si="10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/>
      <c r="DI59" s="1"/>
      <c r="DJ59" s="1"/>
      <c r="DK59" s="11"/>
      <c r="DL59" s="11">
        <f t="shared" si="11"/>
        <v>0</v>
      </c>
    </row>
    <row r="60" spans="1:116" ht="10.199999999999999" x14ac:dyDescent="0.2">
      <c r="A60" s="50" t="s">
        <v>6</v>
      </c>
      <c r="B60" s="50" t="s">
        <v>57</v>
      </c>
      <c r="C60" s="51">
        <v>400</v>
      </c>
      <c r="D60" s="52" t="s">
        <v>267</v>
      </c>
      <c r="E60" s="52" t="s">
        <v>43</v>
      </c>
      <c r="F60" s="50" t="s">
        <v>58</v>
      </c>
      <c r="G60" s="50" t="s">
        <v>403</v>
      </c>
      <c r="H60" s="53">
        <v>55</v>
      </c>
      <c r="I60" s="50" t="s">
        <v>59</v>
      </c>
      <c r="J60" s="9">
        <v>97</v>
      </c>
      <c r="K60" s="1">
        <v>7</v>
      </c>
      <c r="L60" s="1">
        <v>7</v>
      </c>
      <c r="M60" s="1">
        <v>2</v>
      </c>
      <c r="N60" s="1">
        <v>4</v>
      </c>
      <c r="O60" s="1">
        <v>0</v>
      </c>
      <c r="P60" s="1">
        <v>3</v>
      </c>
      <c r="Q60" s="1">
        <v>2</v>
      </c>
      <c r="R60" s="1"/>
      <c r="S60" s="1"/>
      <c r="T60" s="1"/>
      <c r="U60" s="11"/>
      <c r="V60" s="25">
        <f t="shared" si="2"/>
        <v>122</v>
      </c>
      <c r="W60" s="9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/>
      <c r="AF60" s="1"/>
      <c r="AG60" s="1"/>
      <c r="AH60" s="11"/>
      <c r="AI60" s="25">
        <f t="shared" si="3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/>
      <c r="AS60" s="1"/>
      <c r="AT60" s="1"/>
      <c r="AU60" s="11"/>
      <c r="AV60" s="25">
        <f t="shared" si="4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/>
      <c r="BF60" s="1"/>
      <c r="BG60" s="1"/>
      <c r="BH60" s="11"/>
      <c r="BI60" s="25">
        <f t="shared" si="5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/>
      <c r="BS60" s="1"/>
      <c r="BT60" s="1"/>
      <c r="BU60" s="11"/>
      <c r="BV60" s="11">
        <f t="shared" si="6"/>
        <v>0</v>
      </c>
      <c r="BW60" s="9">
        <f t="shared" si="7"/>
        <v>0</v>
      </c>
      <c r="BX60" s="16"/>
      <c r="BY60" s="17">
        <f t="shared" si="8"/>
        <v>0</v>
      </c>
      <c r="BZ60" s="1">
        <v>12</v>
      </c>
      <c r="CA60" s="1">
        <v>2</v>
      </c>
      <c r="CB60" s="1">
        <v>1</v>
      </c>
      <c r="CC60" s="1">
        <v>0</v>
      </c>
      <c r="CD60" s="1">
        <v>0</v>
      </c>
      <c r="CE60" s="1">
        <v>3</v>
      </c>
      <c r="CF60" s="1">
        <v>2</v>
      </c>
      <c r="CG60" s="1">
        <v>0</v>
      </c>
      <c r="CH60" s="1"/>
      <c r="CI60" s="1"/>
      <c r="CJ60" s="1"/>
      <c r="CK60" s="11"/>
      <c r="CL60" s="11">
        <f t="shared" si="9"/>
        <v>20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/>
      <c r="CV60" s="1"/>
      <c r="CW60" s="1"/>
      <c r="CX60" s="11"/>
      <c r="CY60" s="11">
        <f t="shared" si="10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/>
      <c r="DI60" s="1"/>
      <c r="DJ60" s="1"/>
      <c r="DK60" s="11"/>
      <c r="DL60" s="11">
        <f t="shared" si="11"/>
        <v>0</v>
      </c>
    </row>
    <row r="61" spans="1:116" ht="10.199999999999999" x14ac:dyDescent="0.2">
      <c r="A61" s="50" t="s">
        <v>6</v>
      </c>
      <c r="B61" s="50" t="s">
        <v>57</v>
      </c>
      <c r="C61" s="51">
        <v>400</v>
      </c>
      <c r="D61" s="52" t="s">
        <v>267</v>
      </c>
      <c r="E61" s="52" t="s">
        <v>43</v>
      </c>
      <c r="F61" s="50" t="s">
        <v>58</v>
      </c>
      <c r="G61" s="50" t="s">
        <v>403</v>
      </c>
      <c r="H61" s="53">
        <v>56</v>
      </c>
      <c r="I61" s="50" t="s">
        <v>60</v>
      </c>
      <c r="J61" s="9">
        <v>57</v>
      </c>
      <c r="K61" s="1">
        <v>10</v>
      </c>
      <c r="L61" s="1">
        <v>13</v>
      </c>
      <c r="M61" s="1">
        <v>4</v>
      </c>
      <c r="N61" s="1">
        <v>2</v>
      </c>
      <c r="O61" s="1">
        <v>3</v>
      </c>
      <c r="P61" s="1">
        <v>4</v>
      </c>
      <c r="Q61" s="1">
        <v>1</v>
      </c>
      <c r="R61" s="1"/>
      <c r="S61" s="1"/>
      <c r="T61" s="1"/>
      <c r="U61" s="11"/>
      <c r="V61" s="25">
        <f t="shared" si="2"/>
        <v>94</v>
      </c>
      <c r="W61" s="9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/>
      <c r="AF61" s="1"/>
      <c r="AG61" s="1"/>
      <c r="AH61" s="11"/>
      <c r="AI61" s="25">
        <f t="shared" si="3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/>
      <c r="AS61" s="1"/>
      <c r="AT61" s="1"/>
      <c r="AU61" s="11"/>
      <c r="AV61" s="25">
        <f t="shared" si="4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/>
      <c r="BF61" s="1"/>
      <c r="BG61" s="1"/>
      <c r="BH61" s="11"/>
      <c r="BI61" s="25">
        <f t="shared" si="5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/>
      <c r="BS61" s="1"/>
      <c r="BT61" s="1"/>
      <c r="BU61" s="11"/>
      <c r="BV61" s="11">
        <f t="shared" si="6"/>
        <v>0</v>
      </c>
      <c r="BW61" s="9">
        <f t="shared" si="7"/>
        <v>0</v>
      </c>
      <c r="BX61" s="16"/>
      <c r="BY61" s="17">
        <f t="shared" si="8"/>
        <v>0</v>
      </c>
      <c r="BZ61" s="1">
        <v>26</v>
      </c>
      <c r="CA61" s="1">
        <v>24</v>
      </c>
      <c r="CB61" s="1">
        <v>6</v>
      </c>
      <c r="CC61" s="1">
        <v>2</v>
      </c>
      <c r="CD61" s="1">
        <v>6</v>
      </c>
      <c r="CE61" s="1">
        <v>3</v>
      </c>
      <c r="CF61" s="1">
        <v>0</v>
      </c>
      <c r="CG61" s="1">
        <v>0</v>
      </c>
      <c r="CH61" s="1"/>
      <c r="CI61" s="1"/>
      <c r="CJ61" s="1"/>
      <c r="CK61" s="11"/>
      <c r="CL61" s="11">
        <f t="shared" si="9"/>
        <v>67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/>
      <c r="CV61" s="1"/>
      <c r="CW61" s="1"/>
      <c r="CX61" s="11"/>
      <c r="CY61" s="11">
        <f t="shared" si="10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/>
      <c r="DI61" s="1"/>
      <c r="DJ61" s="1"/>
      <c r="DK61" s="11"/>
      <c r="DL61" s="11">
        <f t="shared" si="11"/>
        <v>0</v>
      </c>
    </row>
    <row r="62" spans="1:116" ht="10.199999999999999" x14ac:dyDescent="0.2">
      <c r="A62" s="50" t="s">
        <v>6</v>
      </c>
      <c r="B62" s="50" t="s">
        <v>57</v>
      </c>
      <c r="C62" s="51">
        <v>400</v>
      </c>
      <c r="D62" s="52" t="s">
        <v>267</v>
      </c>
      <c r="E62" s="52" t="s">
        <v>43</v>
      </c>
      <c r="F62" s="50" t="s">
        <v>58</v>
      </c>
      <c r="G62" s="50" t="s">
        <v>403</v>
      </c>
      <c r="H62" s="53">
        <v>57</v>
      </c>
      <c r="I62" s="50" t="s">
        <v>425</v>
      </c>
      <c r="J62" s="9">
        <v>40</v>
      </c>
      <c r="K62" s="1">
        <v>5</v>
      </c>
      <c r="L62" s="1">
        <v>8</v>
      </c>
      <c r="M62" s="1">
        <v>0</v>
      </c>
      <c r="N62" s="1">
        <v>3</v>
      </c>
      <c r="O62" s="1">
        <v>5</v>
      </c>
      <c r="P62" s="1">
        <v>3</v>
      </c>
      <c r="Q62" s="1">
        <v>1</v>
      </c>
      <c r="R62" s="1"/>
      <c r="S62" s="1"/>
      <c r="T62" s="1"/>
      <c r="U62" s="11"/>
      <c r="V62" s="25">
        <f t="shared" si="2"/>
        <v>65</v>
      </c>
      <c r="W62" s="9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/>
      <c r="AF62" s="1"/>
      <c r="AG62" s="1"/>
      <c r="AH62" s="11"/>
      <c r="AI62" s="25">
        <f t="shared" si="3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/>
      <c r="AS62" s="1"/>
      <c r="AT62" s="1"/>
      <c r="AU62" s="11"/>
      <c r="AV62" s="25">
        <f t="shared" si="4"/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/>
      <c r="BF62" s="1"/>
      <c r="BG62" s="1"/>
      <c r="BH62" s="11"/>
      <c r="BI62" s="25">
        <f t="shared" si="5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/>
      <c r="BS62" s="1"/>
      <c r="BT62" s="1"/>
      <c r="BU62" s="11"/>
      <c r="BV62" s="11">
        <f t="shared" si="6"/>
        <v>0</v>
      </c>
      <c r="BW62" s="9">
        <f t="shared" si="7"/>
        <v>0</v>
      </c>
      <c r="BX62" s="16"/>
      <c r="BY62" s="17">
        <f t="shared" si="8"/>
        <v>0</v>
      </c>
      <c r="BZ62" s="1">
        <v>1</v>
      </c>
      <c r="CA62" s="1">
        <v>0</v>
      </c>
      <c r="CB62" s="1">
        <v>6</v>
      </c>
      <c r="CC62" s="1">
        <v>0</v>
      </c>
      <c r="CD62" s="1">
        <v>1</v>
      </c>
      <c r="CE62" s="1">
        <v>0</v>
      </c>
      <c r="CF62" s="1">
        <v>5</v>
      </c>
      <c r="CG62" s="1">
        <v>0</v>
      </c>
      <c r="CH62" s="1"/>
      <c r="CI62" s="1"/>
      <c r="CJ62" s="1"/>
      <c r="CK62" s="11"/>
      <c r="CL62" s="11">
        <f t="shared" si="9"/>
        <v>13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/>
      <c r="CV62" s="1"/>
      <c r="CW62" s="1"/>
      <c r="CX62" s="11"/>
      <c r="CY62" s="11">
        <f t="shared" si="10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/>
      <c r="DI62" s="1"/>
      <c r="DJ62" s="1"/>
      <c r="DK62" s="11"/>
      <c r="DL62" s="11">
        <f t="shared" si="11"/>
        <v>0</v>
      </c>
    </row>
    <row r="63" spans="1:116" ht="10.199999999999999" x14ac:dyDescent="0.2">
      <c r="A63" s="50" t="s">
        <v>6</v>
      </c>
      <c r="B63" s="50" t="s">
        <v>57</v>
      </c>
      <c r="C63" s="51">
        <v>400</v>
      </c>
      <c r="D63" s="52" t="s">
        <v>267</v>
      </c>
      <c r="E63" s="52" t="s">
        <v>43</v>
      </c>
      <c r="F63" s="50" t="s">
        <v>58</v>
      </c>
      <c r="G63" s="50" t="s">
        <v>403</v>
      </c>
      <c r="H63" s="53">
        <v>58</v>
      </c>
      <c r="I63" s="50" t="s">
        <v>61</v>
      </c>
      <c r="J63" s="9">
        <v>20</v>
      </c>
      <c r="K63" s="1">
        <v>11</v>
      </c>
      <c r="L63" s="1">
        <v>3</v>
      </c>
      <c r="M63" s="1">
        <v>1</v>
      </c>
      <c r="N63" s="1">
        <v>0</v>
      </c>
      <c r="O63" s="1">
        <v>1</v>
      </c>
      <c r="P63" s="1">
        <v>0</v>
      </c>
      <c r="Q63" s="1">
        <v>2</v>
      </c>
      <c r="R63" s="1"/>
      <c r="S63" s="1"/>
      <c r="T63" s="1"/>
      <c r="U63" s="11"/>
      <c r="V63" s="25">
        <f t="shared" si="2"/>
        <v>38</v>
      </c>
      <c r="W63" s="9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/>
      <c r="AF63" s="1"/>
      <c r="AG63" s="1"/>
      <c r="AH63" s="11"/>
      <c r="AI63" s="25">
        <f t="shared" si="3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/>
      <c r="AS63" s="1"/>
      <c r="AT63" s="1"/>
      <c r="AU63" s="11"/>
      <c r="AV63" s="25">
        <f t="shared" si="4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/>
      <c r="BF63" s="1"/>
      <c r="BG63" s="1"/>
      <c r="BH63" s="11"/>
      <c r="BI63" s="25">
        <f t="shared" si="5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/>
      <c r="BS63" s="1"/>
      <c r="BT63" s="1"/>
      <c r="BU63" s="11"/>
      <c r="BV63" s="11">
        <f t="shared" si="6"/>
        <v>0</v>
      </c>
      <c r="BW63" s="9">
        <f t="shared" si="7"/>
        <v>0</v>
      </c>
      <c r="BX63" s="16"/>
      <c r="BY63" s="17">
        <f t="shared" si="8"/>
        <v>0</v>
      </c>
      <c r="BZ63" s="1">
        <v>1</v>
      </c>
      <c r="CA63" s="1">
        <v>12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/>
      <c r="CI63" s="1"/>
      <c r="CJ63" s="1"/>
      <c r="CK63" s="11"/>
      <c r="CL63" s="11">
        <f t="shared" si="9"/>
        <v>13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/>
      <c r="CV63" s="1"/>
      <c r="CW63" s="1"/>
      <c r="CX63" s="11"/>
      <c r="CY63" s="11">
        <f t="shared" si="10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/>
      <c r="DI63" s="1"/>
      <c r="DJ63" s="1"/>
      <c r="DK63" s="11"/>
      <c r="DL63" s="11">
        <f t="shared" si="11"/>
        <v>0</v>
      </c>
    </row>
    <row r="64" spans="1:116" ht="10.199999999999999" x14ac:dyDescent="0.2">
      <c r="A64" s="50" t="s">
        <v>6</v>
      </c>
      <c r="B64" s="50" t="s">
        <v>57</v>
      </c>
      <c r="C64" s="51">
        <v>400</v>
      </c>
      <c r="D64" s="52" t="s">
        <v>267</v>
      </c>
      <c r="E64" s="52" t="s">
        <v>43</v>
      </c>
      <c r="F64" s="50" t="s">
        <v>58</v>
      </c>
      <c r="G64" s="50" t="s">
        <v>403</v>
      </c>
      <c r="H64" s="53">
        <v>59</v>
      </c>
      <c r="I64" s="50" t="s">
        <v>62</v>
      </c>
      <c r="J64" s="9">
        <v>59</v>
      </c>
      <c r="K64" s="1">
        <v>3</v>
      </c>
      <c r="L64" s="1">
        <v>8</v>
      </c>
      <c r="M64" s="1">
        <v>5</v>
      </c>
      <c r="N64" s="1">
        <v>2</v>
      </c>
      <c r="O64" s="1">
        <v>1</v>
      </c>
      <c r="P64" s="1">
        <v>1</v>
      </c>
      <c r="Q64" s="1">
        <v>0</v>
      </c>
      <c r="R64" s="1"/>
      <c r="S64" s="1"/>
      <c r="T64" s="1"/>
      <c r="U64" s="11"/>
      <c r="V64" s="25">
        <f t="shared" si="2"/>
        <v>79</v>
      </c>
      <c r="W64" s="9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/>
      <c r="AF64" s="1"/>
      <c r="AG64" s="1"/>
      <c r="AH64" s="11"/>
      <c r="AI64" s="25">
        <f t="shared" si="3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/>
      <c r="AS64" s="1"/>
      <c r="AT64" s="1"/>
      <c r="AU64" s="11"/>
      <c r="AV64" s="25">
        <f t="shared" si="4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/>
      <c r="BF64" s="1"/>
      <c r="BG64" s="1"/>
      <c r="BH64" s="11"/>
      <c r="BI64" s="25">
        <f t="shared" si="5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/>
      <c r="BS64" s="1"/>
      <c r="BT64" s="1"/>
      <c r="BU64" s="11"/>
      <c r="BV64" s="11">
        <f t="shared" si="6"/>
        <v>0</v>
      </c>
      <c r="BW64" s="9">
        <f t="shared" si="7"/>
        <v>0</v>
      </c>
      <c r="BX64" s="16"/>
      <c r="BY64" s="17">
        <f t="shared" si="8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/>
      <c r="CI64" s="1"/>
      <c r="CJ64" s="1"/>
      <c r="CK64" s="11"/>
      <c r="CL64" s="11">
        <f t="shared" si="9"/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/>
      <c r="CV64" s="1"/>
      <c r="CW64" s="1"/>
      <c r="CX64" s="11"/>
      <c r="CY64" s="11">
        <f t="shared" si="10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/>
      <c r="DI64" s="1"/>
      <c r="DJ64" s="1"/>
      <c r="DK64" s="11"/>
      <c r="DL64" s="11">
        <f t="shared" si="11"/>
        <v>0</v>
      </c>
    </row>
    <row r="65" spans="1:116" ht="10.199999999999999" x14ac:dyDescent="0.2">
      <c r="A65" s="50" t="s">
        <v>6</v>
      </c>
      <c r="B65" s="50" t="s">
        <v>64</v>
      </c>
      <c r="C65" s="51">
        <v>400</v>
      </c>
      <c r="D65" s="52" t="s">
        <v>267</v>
      </c>
      <c r="E65" s="52" t="s">
        <v>43</v>
      </c>
      <c r="F65" s="50" t="s">
        <v>58</v>
      </c>
      <c r="G65" s="50" t="s">
        <v>402</v>
      </c>
      <c r="H65" s="53">
        <v>60</v>
      </c>
      <c r="I65" s="50" t="s">
        <v>63</v>
      </c>
      <c r="J65" s="9">
        <v>87</v>
      </c>
      <c r="K65" s="1">
        <v>19</v>
      </c>
      <c r="L65" s="1">
        <v>17</v>
      </c>
      <c r="M65" s="1">
        <v>14</v>
      </c>
      <c r="N65" s="1">
        <v>3</v>
      </c>
      <c r="O65" s="1">
        <v>9</v>
      </c>
      <c r="P65" s="1">
        <v>0</v>
      </c>
      <c r="Q65" s="1">
        <v>6</v>
      </c>
      <c r="R65" s="1"/>
      <c r="S65" s="1"/>
      <c r="T65" s="1"/>
      <c r="U65" s="11"/>
      <c r="V65" s="25">
        <f t="shared" si="2"/>
        <v>155</v>
      </c>
      <c r="W65" s="9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/>
      <c r="AF65" s="1"/>
      <c r="AG65" s="1"/>
      <c r="AH65" s="11"/>
      <c r="AI65" s="25">
        <f t="shared" si="3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/>
      <c r="AS65" s="1"/>
      <c r="AT65" s="1"/>
      <c r="AU65" s="11"/>
      <c r="AV65" s="25">
        <f t="shared" si="4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/>
      <c r="BF65" s="1"/>
      <c r="BG65" s="1"/>
      <c r="BH65" s="11"/>
      <c r="BI65" s="25">
        <f t="shared" si="5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/>
      <c r="BS65" s="1"/>
      <c r="BT65" s="1"/>
      <c r="BU65" s="11"/>
      <c r="BV65" s="11">
        <f t="shared" si="6"/>
        <v>0</v>
      </c>
      <c r="BW65" s="9">
        <f t="shared" si="7"/>
        <v>0</v>
      </c>
      <c r="BX65" s="16"/>
      <c r="BY65" s="17">
        <f t="shared" si="8"/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/>
      <c r="CI65" s="1"/>
      <c r="CJ65" s="1"/>
      <c r="CK65" s="11"/>
      <c r="CL65" s="11">
        <f t="shared" si="9"/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/>
      <c r="CV65" s="1"/>
      <c r="CW65" s="1"/>
      <c r="CX65" s="11"/>
      <c r="CY65" s="11">
        <f t="shared" si="10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/>
      <c r="DI65" s="1"/>
      <c r="DJ65" s="1"/>
      <c r="DK65" s="11"/>
      <c r="DL65" s="11">
        <f t="shared" si="11"/>
        <v>0</v>
      </c>
    </row>
    <row r="66" spans="1:116" ht="10.199999999999999" x14ac:dyDescent="0.2">
      <c r="A66" s="50" t="s">
        <v>6</v>
      </c>
      <c r="B66" s="50" t="s">
        <v>64</v>
      </c>
      <c r="C66" s="51">
        <v>400</v>
      </c>
      <c r="D66" s="52" t="s">
        <v>267</v>
      </c>
      <c r="E66" s="52" t="s">
        <v>43</v>
      </c>
      <c r="F66" s="50" t="s">
        <v>58</v>
      </c>
      <c r="G66" s="50" t="s">
        <v>403</v>
      </c>
      <c r="H66" s="53">
        <v>61</v>
      </c>
      <c r="I66" s="50" t="s">
        <v>65</v>
      </c>
      <c r="J66" s="9">
        <v>0</v>
      </c>
      <c r="K66" s="1">
        <v>0</v>
      </c>
      <c r="L66" s="1">
        <v>9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/>
      <c r="S66" s="1"/>
      <c r="T66" s="1"/>
      <c r="U66" s="11"/>
      <c r="V66" s="25">
        <f t="shared" si="2"/>
        <v>9</v>
      </c>
      <c r="W66" s="9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/>
      <c r="AF66" s="1"/>
      <c r="AG66" s="1"/>
      <c r="AH66" s="11"/>
      <c r="AI66" s="25">
        <f t="shared" si="3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/>
      <c r="AS66" s="1"/>
      <c r="AT66" s="1"/>
      <c r="AU66" s="11"/>
      <c r="AV66" s="25">
        <f t="shared" si="4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/>
      <c r="BF66" s="1"/>
      <c r="BG66" s="1"/>
      <c r="BH66" s="11"/>
      <c r="BI66" s="25">
        <f t="shared" si="5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/>
      <c r="BS66" s="1"/>
      <c r="BT66" s="1"/>
      <c r="BU66" s="11"/>
      <c r="BV66" s="11">
        <f t="shared" si="6"/>
        <v>0</v>
      </c>
      <c r="BW66" s="9">
        <f t="shared" si="7"/>
        <v>0</v>
      </c>
      <c r="BX66" s="16"/>
      <c r="BY66" s="17">
        <f t="shared" si="8"/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/>
      <c r="CI66" s="1"/>
      <c r="CJ66" s="1"/>
      <c r="CK66" s="11"/>
      <c r="CL66" s="11">
        <f t="shared" si="9"/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/>
      <c r="CV66" s="1"/>
      <c r="CW66" s="1"/>
      <c r="CX66" s="11"/>
      <c r="CY66" s="11">
        <f t="shared" si="10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/>
      <c r="DI66" s="1"/>
      <c r="DJ66" s="1"/>
      <c r="DK66" s="11"/>
      <c r="DL66" s="11">
        <f t="shared" si="11"/>
        <v>0</v>
      </c>
    </row>
    <row r="67" spans="1:116" ht="10.199999999999999" x14ac:dyDescent="0.2">
      <c r="A67" s="50" t="s">
        <v>6</v>
      </c>
      <c r="B67" s="50" t="s">
        <v>64</v>
      </c>
      <c r="C67" s="51">
        <v>400</v>
      </c>
      <c r="D67" s="52" t="s">
        <v>267</v>
      </c>
      <c r="E67" s="52" t="s">
        <v>43</v>
      </c>
      <c r="F67" s="50" t="s">
        <v>58</v>
      </c>
      <c r="G67" s="50" t="s">
        <v>403</v>
      </c>
      <c r="H67" s="53">
        <v>62</v>
      </c>
      <c r="I67" s="50" t="s">
        <v>66</v>
      </c>
      <c r="J67" s="9">
        <v>89</v>
      </c>
      <c r="K67" s="1">
        <v>41</v>
      </c>
      <c r="L67" s="1">
        <v>9</v>
      </c>
      <c r="M67" s="1">
        <v>6</v>
      </c>
      <c r="N67" s="1">
        <v>5</v>
      </c>
      <c r="O67" s="1">
        <v>6</v>
      </c>
      <c r="P67" s="1">
        <v>2</v>
      </c>
      <c r="Q67" s="1">
        <v>7</v>
      </c>
      <c r="R67" s="1"/>
      <c r="S67" s="1"/>
      <c r="T67" s="1"/>
      <c r="U67" s="11"/>
      <c r="V67" s="25">
        <f t="shared" si="2"/>
        <v>165</v>
      </c>
      <c r="W67" s="9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/>
      <c r="AF67" s="1"/>
      <c r="AG67" s="1"/>
      <c r="AH67" s="11"/>
      <c r="AI67" s="25">
        <f t="shared" si="3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/>
      <c r="AS67" s="1"/>
      <c r="AT67" s="1"/>
      <c r="AU67" s="11"/>
      <c r="AV67" s="25">
        <f t="shared" si="4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/>
      <c r="BF67" s="1"/>
      <c r="BG67" s="1"/>
      <c r="BH67" s="11"/>
      <c r="BI67" s="25">
        <f t="shared" si="5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/>
      <c r="BS67" s="1"/>
      <c r="BT67" s="1"/>
      <c r="BU67" s="11"/>
      <c r="BV67" s="11">
        <f t="shared" si="6"/>
        <v>0</v>
      </c>
      <c r="BW67" s="9">
        <f t="shared" si="7"/>
        <v>0</v>
      </c>
      <c r="BX67" s="16"/>
      <c r="BY67" s="17">
        <f t="shared" si="8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/>
      <c r="CI67" s="1"/>
      <c r="CJ67" s="1"/>
      <c r="CK67" s="11"/>
      <c r="CL67" s="11">
        <f t="shared" si="9"/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/>
      <c r="CV67" s="1"/>
      <c r="CW67" s="1"/>
      <c r="CX67" s="11"/>
      <c r="CY67" s="11">
        <f t="shared" si="10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/>
      <c r="DI67" s="1"/>
      <c r="DJ67" s="1"/>
      <c r="DK67" s="11"/>
      <c r="DL67" s="11">
        <f t="shared" si="11"/>
        <v>0</v>
      </c>
    </row>
    <row r="68" spans="1:116" ht="10.199999999999999" x14ac:dyDescent="0.2">
      <c r="A68" s="50" t="s">
        <v>6</v>
      </c>
      <c r="B68" s="50" t="s">
        <v>64</v>
      </c>
      <c r="C68" s="51">
        <v>400</v>
      </c>
      <c r="D68" s="52" t="s">
        <v>267</v>
      </c>
      <c r="E68" s="52" t="s">
        <v>43</v>
      </c>
      <c r="F68" s="50" t="s">
        <v>58</v>
      </c>
      <c r="G68" s="50" t="s">
        <v>402</v>
      </c>
      <c r="H68" s="53">
        <v>63</v>
      </c>
      <c r="I68" s="50" t="s">
        <v>67</v>
      </c>
      <c r="J68" s="9">
        <v>155</v>
      </c>
      <c r="K68" s="1">
        <v>48</v>
      </c>
      <c r="L68" s="1">
        <v>10</v>
      </c>
      <c r="M68" s="1">
        <v>18</v>
      </c>
      <c r="N68" s="1">
        <v>30</v>
      </c>
      <c r="O68" s="1">
        <v>2</v>
      </c>
      <c r="P68" s="1">
        <v>8</v>
      </c>
      <c r="Q68" s="1">
        <v>5</v>
      </c>
      <c r="R68" s="1"/>
      <c r="S68" s="1"/>
      <c r="T68" s="1"/>
      <c r="U68" s="11"/>
      <c r="V68" s="25">
        <f t="shared" si="2"/>
        <v>276</v>
      </c>
      <c r="W68" s="9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/>
      <c r="AF68" s="1"/>
      <c r="AG68" s="1"/>
      <c r="AH68" s="11"/>
      <c r="AI68" s="25">
        <f t="shared" si="3"/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/>
      <c r="AS68" s="1"/>
      <c r="AT68" s="1"/>
      <c r="AU68" s="11"/>
      <c r="AV68" s="25">
        <f t="shared" si="4"/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/>
      <c r="BF68" s="1"/>
      <c r="BG68" s="1"/>
      <c r="BH68" s="11"/>
      <c r="BI68" s="25">
        <f t="shared" si="5"/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/>
      <c r="BS68" s="1"/>
      <c r="BT68" s="1"/>
      <c r="BU68" s="11"/>
      <c r="BV68" s="11">
        <f t="shared" si="6"/>
        <v>0</v>
      </c>
      <c r="BW68" s="9">
        <f t="shared" si="7"/>
        <v>0</v>
      </c>
      <c r="BX68" s="16"/>
      <c r="BY68" s="17">
        <f t="shared" si="8"/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/>
      <c r="CI68" s="1"/>
      <c r="CJ68" s="1"/>
      <c r="CK68" s="11"/>
      <c r="CL68" s="11">
        <f t="shared" si="9"/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/>
      <c r="CV68" s="1"/>
      <c r="CW68" s="1"/>
      <c r="CX68" s="11"/>
      <c r="CY68" s="11">
        <f t="shared" si="10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/>
      <c r="DI68" s="1"/>
      <c r="DJ68" s="1"/>
      <c r="DK68" s="11"/>
      <c r="DL68" s="11">
        <f t="shared" si="11"/>
        <v>0</v>
      </c>
    </row>
    <row r="69" spans="1:116" ht="10.199999999999999" x14ac:dyDescent="0.2">
      <c r="A69" s="50" t="s">
        <v>6</v>
      </c>
      <c r="B69" s="50" t="s">
        <v>58</v>
      </c>
      <c r="C69" s="51">
        <v>400</v>
      </c>
      <c r="D69" s="52" t="s">
        <v>267</v>
      </c>
      <c r="E69" s="52" t="s">
        <v>43</v>
      </c>
      <c r="F69" s="50" t="s">
        <v>58</v>
      </c>
      <c r="G69" s="50" t="s">
        <v>426</v>
      </c>
      <c r="H69" s="53">
        <v>64</v>
      </c>
      <c r="I69" s="50" t="s">
        <v>58</v>
      </c>
      <c r="J69" s="9">
        <v>310</v>
      </c>
      <c r="K69" s="1">
        <v>130</v>
      </c>
      <c r="L69" s="1">
        <v>105</v>
      </c>
      <c r="M69" s="1">
        <v>72</v>
      </c>
      <c r="N69" s="1">
        <v>50</v>
      </c>
      <c r="O69" s="1">
        <v>59</v>
      </c>
      <c r="P69" s="1">
        <v>53</v>
      </c>
      <c r="Q69" s="1">
        <v>80</v>
      </c>
      <c r="R69" s="1"/>
      <c r="S69" s="1"/>
      <c r="T69" s="1"/>
      <c r="U69" s="11"/>
      <c r="V69" s="25">
        <f t="shared" si="2"/>
        <v>859</v>
      </c>
      <c r="W69" s="9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/>
      <c r="AF69" s="1"/>
      <c r="AG69" s="1"/>
      <c r="AH69" s="11"/>
      <c r="AI69" s="25">
        <f t="shared" si="3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/>
      <c r="AS69" s="1"/>
      <c r="AT69" s="1"/>
      <c r="AU69" s="11"/>
      <c r="AV69" s="25">
        <f t="shared" si="4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/>
      <c r="BF69" s="1"/>
      <c r="BG69" s="1"/>
      <c r="BH69" s="11"/>
      <c r="BI69" s="25">
        <f t="shared" si="5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/>
      <c r="BS69" s="1"/>
      <c r="BT69" s="1"/>
      <c r="BU69" s="11"/>
      <c r="BV69" s="11">
        <f t="shared" si="6"/>
        <v>0</v>
      </c>
      <c r="BW69" s="9">
        <f t="shared" si="7"/>
        <v>0</v>
      </c>
      <c r="BX69" s="16"/>
      <c r="BY69" s="17">
        <f t="shared" si="8"/>
        <v>0</v>
      </c>
      <c r="BZ69" s="1">
        <v>2</v>
      </c>
      <c r="CA69" s="1">
        <v>63</v>
      </c>
      <c r="CB69" s="1">
        <v>8</v>
      </c>
      <c r="CC69" s="1">
        <v>0</v>
      </c>
      <c r="CD69" s="1">
        <v>3</v>
      </c>
      <c r="CE69" s="1">
        <v>6</v>
      </c>
      <c r="CF69" s="1">
        <v>6</v>
      </c>
      <c r="CG69" s="1">
        <v>0</v>
      </c>
      <c r="CH69" s="1"/>
      <c r="CI69" s="1"/>
      <c r="CJ69" s="1"/>
      <c r="CK69" s="11"/>
      <c r="CL69" s="11">
        <f t="shared" si="9"/>
        <v>88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/>
      <c r="CV69" s="1"/>
      <c r="CW69" s="1"/>
      <c r="CX69" s="11"/>
      <c r="CY69" s="11">
        <f t="shared" si="10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/>
      <c r="DI69" s="1"/>
      <c r="DJ69" s="1"/>
      <c r="DK69" s="11"/>
      <c r="DL69" s="11">
        <f t="shared" si="11"/>
        <v>0</v>
      </c>
    </row>
    <row r="70" spans="1:116" ht="10.199999999999999" x14ac:dyDescent="0.2">
      <c r="A70" s="50" t="s">
        <v>6</v>
      </c>
      <c r="B70" s="50" t="s">
        <v>58</v>
      </c>
      <c r="C70" s="51">
        <v>400</v>
      </c>
      <c r="D70" s="52" t="s">
        <v>267</v>
      </c>
      <c r="E70" s="52" t="s">
        <v>43</v>
      </c>
      <c r="F70" s="50" t="s">
        <v>58</v>
      </c>
      <c r="G70" s="50" t="s">
        <v>403</v>
      </c>
      <c r="H70" s="53">
        <v>65</v>
      </c>
      <c r="I70" s="50" t="s">
        <v>68</v>
      </c>
      <c r="J70" s="9">
        <v>19</v>
      </c>
      <c r="K70" s="1">
        <v>34</v>
      </c>
      <c r="L70" s="1">
        <v>3</v>
      </c>
      <c r="M70" s="1">
        <v>3</v>
      </c>
      <c r="N70" s="1">
        <v>4</v>
      </c>
      <c r="O70" s="1">
        <v>1</v>
      </c>
      <c r="P70" s="1">
        <v>0</v>
      </c>
      <c r="Q70" s="1">
        <v>4</v>
      </c>
      <c r="R70" s="1"/>
      <c r="S70" s="1"/>
      <c r="T70" s="1"/>
      <c r="U70" s="11"/>
      <c r="V70" s="25">
        <f t="shared" ref="V70:V133" si="12">SUM(J70:U70)</f>
        <v>68</v>
      </c>
      <c r="W70" s="9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/>
      <c r="AF70" s="1"/>
      <c r="AG70" s="1"/>
      <c r="AH70" s="11"/>
      <c r="AI70" s="25">
        <f t="shared" ref="AI70:AI133" si="13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/>
      <c r="AS70" s="1"/>
      <c r="AT70" s="1"/>
      <c r="AU70" s="11"/>
      <c r="AV70" s="25">
        <f t="shared" ref="AV70:AV133" si="14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/>
      <c r="BF70" s="1"/>
      <c r="BG70" s="1"/>
      <c r="BH70" s="11"/>
      <c r="BI70" s="25">
        <f t="shared" ref="BI70:BI133" si="15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/>
      <c r="BS70" s="1"/>
      <c r="BT70" s="1"/>
      <c r="BU70" s="11"/>
      <c r="BV70" s="11">
        <f t="shared" ref="BV70:BV133" si="16">SUM(BJ70:BU70)</f>
        <v>0</v>
      </c>
      <c r="BW70" s="9">
        <f t="shared" ref="BW70:BW133" si="17">AI70+AV70+BI70+BV70</f>
        <v>0</v>
      </c>
      <c r="BX70" s="16"/>
      <c r="BY70" s="17">
        <f t="shared" ref="BY70:BY133" si="18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/>
      <c r="CI70" s="1"/>
      <c r="CJ70" s="1"/>
      <c r="CK70" s="11"/>
      <c r="CL70" s="11">
        <f t="shared" ref="CL70:CL133" si="19">SUM(BZ70:CK70)</f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/>
      <c r="CV70" s="1"/>
      <c r="CW70" s="1"/>
      <c r="CX70" s="11"/>
      <c r="CY70" s="11">
        <f t="shared" ref="CY70:CY133" si="20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/>
      <c r="DI70" s="1"/>
      <c r="DJ70" s="1"/>
      <c r="DK70" s="11"/>
      <c r="DL70" s="11">
        <f t="shared" ref="DL70:DL133" si="21">SUM(CZ70:DK70)</f>
        <v>0</v>
      </c>
    </row>
    <row r="71" spans="1:116" ht="10.199999999999999" x14ac:dyDescent="0.2">
      <c r="A71" s="50" t="s">
        <v>6</v>
      </c>
      <c r="B71" s="50" t="s">
        <v>70</v>
      </c>
      <c r="C71" s="51">
        <v>400</v>
      </c>
      <c r="D71" s="52" t="s">
        <v>267</v>
      </c>
      <c r="E71" s="52" t="s">
        <v>43</v>
      </c>
      <c r="F71" s="50" t="s">
        <v>69</v>
      </c>
      <c r="G71" s="50" t="s">
        <v>403</v>
      </c>
      <c r="H71" s="53">
        <v>67</v>
      </c>
      <c r="I71" s="50" t="s">
        <v>427</v>
      </c>
      <c r="J71" s="9">
        <v>12</v>
      </c>
      <c r="K71" s="1">
        <v>6</v>
      </c>
      <c r="L71" s="1">
        <v>1</v>
      </c>
      <c r="M71" s="1">
        <v>10</v>
      </c>
      <c r="N71" s="1">
        <v>2</v>
      </c>
      <c r="O71" s="1">
        <v>3</v>
      </c>
      <c r="P71" s="1">
        <v>2</v>
      </c>
      <c r="Q71" s="1">
        <v>0</v>
      </c>
      <c r="R71" s="1"/>
      <c r="S71" s="1"/>
      <c r="T71" s="1"/>
      <c r="U71" s="11"/>
      <c r="V71" s="25">
        <f t="shared" si="12"/>
        <v>36</v>
      </c>
      <c r="W71" s="9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/>
      <c r="AF71" s="1"/>
      <c r="AG71" s="1"/>
      <c r="AH71" s="11"/>
      <c r="AI71" s="25">
        <f t="shared" si="13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/>
      <c r="AS71" s="1"/>
      <c r="AT71" s="1"/>
      <c r="AU71" s="11"/>
      <c r="AV71" s="25">
        <f t="shared" si="14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/>
      <c r="BF71" s="1"/>
      <c r="BG71" s="1"/>
      <c r="BH71" s="11"/>
      <c r="BI71" s="25">
        <f t="shared" si="15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/>
      <c r="BS71" s="1"/>
      <c r="BT71" s="1"/>
      <c r="BU71" s="11"/>
      <c r="BV71" s="11">
        <f t="shared" si="16"/>
        <v>0</v>
      </c>
      <c r="BW71" s="9">
        <f t="shared" si="17"/>
        <v>0</v>
      </c>
      <c r="BX71" s="16"/>
      <c r="BY71" s="17">
        <f t="shared" si="18"/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/>
      <c r="CI71" s="1"/>
      <c r="CJ71" s="1"/>
      <c r="CK71" s="11"/>
      <c r="CL71" s="11">
        <f t="shared" si="19"/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/>
      <c r="CV71" s="1"/>
      <c r="CW71" s="1"/>
      <c r="CX71" s="11"/>
      <c r="CY71" s="11">
        <f t="shared" si="20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/>
      <c r="DI71" s="1"/>
      <c r="DJ71" s="1"/>
      <c r="DK71" s="11"/>
      <c r="DL71" s="11">
        <f t="shared" si="21"/>
        <v>0</v>
      </c>
    </row>
    <row r="72" spans="1:116" ht="10.199999999999999" x14ac:dyDescent="0.2">
      <c r="A72" s="50" t="s">
        <v>6</v>
      </c>
      <c r="B72" s="50" t="s">
        <v>428</v>
      </c>
      <c r="C72" s="51">
        <v>400</v>
      </c>
      <c r="D72" s="52" t="s">
        <v>267</v>
      </c>
      <c r="E72" s="52" t="s">
        <v>43</v>
      </c>
      <c r="F72" s="50" t="s">
        <v>69</v>
      </c>
      <c r="G72" s="50" t="s">
        <v>403</v>
      </c>
      <c r="H72" s="53">
        <v>68</v>
      </c>
      <c r="I72" s="50" t="s">
        <v>71</v>
      </c>
      <c r="J72" s="9">
        <v>23</v>
      </c>
      <c r="K72" s="1">
        <v>45</v>
      </c>
      <c r="L72" s="1">
        <v>3</v>
      </c>
      <c r="M72" s="1">
        <v>3</v>
      </c>
      <c r="N72" s="1">
        <v>4</v>
      </c>
      <c r="O72" s="1">
        <v>2</v>
      </c>
      <c r="P72" s="1">
        <v>1</v>
      </c>
      <c r="Q72" s="1">
        <v>4</v>
      </c>
      <c r="R72" s="1"/>
      <c r="S72" s="1"/>
      <c r="T72" s="1"/>
      <c r="U72" s="11"/>
      <c r="V72" s="25">
        <f t="shared" si="12"/>
        <v>85</v>
      </c>
      <c r="W72" s="9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/>
      <c r="AF72" s="1"/>
      <c r="AG72" s="1"/>
      <c r="AH72" s="11"/>
      <c r="AI72" s="25">
        <f t="shared" si="13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/>
      <c r="AS72" s="1"/>
      <c r="AT72" s="1"/>
      <c r="AU72" s="11"/>
      <c r="AV72" s="25">
        <f t="shared" si="14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/>
      <c r="BF72" s="1"/>
      <c r="BG72" s="1"/>
      <c r="BH72" s="11"/>
      <c r="BI72" s="25">
        <f t="shared" si="15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/>
      <c r="BS72" s="1"/>
      <c r="BT72" s="1"/>
      <c r="BU72" s="11"/>
      <c r="BV72" s="11">
        <f t="shared" si="16"/>
        <v>0</v>
      </c>
      <c r="BW72" s="9">
        <f t="shared" si="17"/>
        <v>0</v>
      </c>
      <c r="BX72" s="16"/>
      <c r="BY72" s="17">
        <f t="shared" si="18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/>
      <c r="CI72" s="1"/>
      <c r="CJ72" s="1"/>
      <c r="CK72" s="11"/>
      <c r="CL72" s="11">
        <f t="shared" si="19"/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/>
      <c r="CV72" s="1"/>
      <c r="CW72" s="1"/>
      <c r="CX72" s="11"/>
      <c r="CY72" s="11">
        <f t="shared" si="20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/>
      <c r="DI72" s="1"/>
      <c r="DJ72" s="1"/>
      <c r="DK72" s="11"/>
      <c r="DL72" s="11">
        <f t="shared" si="21"/>
        <v>0</v>
      </c>
    </row>
    <row r="73" spans="1:116" ht="10.199999999999999" x14ac:dyDescent="0.2">
      <c r="A73" s="50" t="s">
        <v>6</v>
      </c>
      <c r="B73" s="50" t="s">
        <v>70</v>
      </c>
      <c r="C73" s="51">
        <v>400</v>
      </c>
      <c r="D73" s="52" t="s">
        <v>267</v>
      </c>
      <c r="E73" s="52" t="s">
        <v>43</v>
      </c>
      <c r="F73" s="50" t="s">
        <v>69</v>
      </c>
      <c r="G73" s="50" t="s">
        <v>403</v>
      </c>
      <c r="H73" s="53">
        <v>69</v>
      </c>
      <c r="I73" s="50" t="s">
        <v>429</v>
      </c>
      <c r="J73" s="9">
        <v>34</v>
      </c>
      <c r="K73" s="1">
        <v>24</v>
      </c>
      <c r="L73" s="1">
        <v>2</v>
      </c>
      <c r="M73" s="1">
        <v>3</v>
      </c>
      <c r="N73" s="1">
        <v>9</v>
      </c>
      <c r="O73" s="1">
        <v>2</v>
      </c>
      <c r="P73" s="1">
        <v>0</v>
      </c>
      <c r="Q73" s="1">
        <v>1</v>
      </c>
      <c r="R73" s="1"/>
      <c r="S73" s="1"/>
      <c r="T73" s="1"/>
      <c r="U73" s="11"/>
      <c r="V73" s="25">
        <f t="shared" si="12"/>
        <v>75</v>
      </c>
      <c r="W73" s="9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/>
      <c r="AF73" s="1"/>
      <c r="AG73" s="1"/>
      <c r="AH73" s="11"/>
      <c r="AI73" s="25">
        <f t="shared" si="13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/>
      <c r="AS73" s="1"/>
      <c r="AT73" s="1"/>
      <c r="AU73" s="11"/>
      <c r="AV73" s="25">
        <f t="shared" si="14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/>
      <c r="BF73" s="1"/>
      <c r="BG73" s="1"/>
      <c r="BH73" s="11"/>
      <c r="BI73" s="25">
        <f t="shared" si="15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/>
      <c r="BS73" s="1"/>
      <c r="BT73" s="1"/>
      <c r="BU73" s="11"/>
      <c r="BV73" s="11">
        <f t="shared" si="16"/>
        <v>0</v>
      </c>
      <c r="BW73" s="9">
        <f t="shared" si="17"/>
        <v>0</v>
      </c>
      <c r="BX73" s="16"/>
      <c r="BY73" s="17">
        <f t="shared" si="18"/>
        <v>0</v>
      </c>
      <c r="BZ73" s="1">
        <v>1</v>
      </c>
      <c r="CA73" s="1">
        <v>10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/>
      <c r="CI73" s="1"/>
      <c r="CJ73" s="1"/>
      <c r="CK73" s="11"/>
      <c r="CL73" s="11">
        <f t="shared" si="19"/>
        <v>11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/>
      <c r="CV73" s="1"/>
      <c r="CW73" s="1"/>
      <c r="CX73" s="11"/>
      <c r="CY73" s="11">
        <f t="shared" si="20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/>
      <c r="DI73" s="1"/>
      <c r="DJ73" s="1"/>
      <c r="DK73" s="11"/>
      <c r="DL73" s="11">
        <f t="shared" si="21"/>
        <v>0</v>
      </c>
    </row>
    <row r="74" spans="1:116" ht="10.199999999999999" x14ac:dyDescent="0.2">
      <c r="A74" s="50" t="s">
        <v>6</v>
      </c>
      <c r="B74" s="50" t="s">
        <v>73</v>
      </c>
      <c r="C74" s="51">
        <v>400</v>
      </c>
      <c r="D74" s="52" t="s">
        <v>267</v>
      </c>
      <c r="E74" s="52" t="s">
        <v>43</v>
      </c>
      <c r="F74" s="50" t="s">
        <v>69</v>
      </c>
      <c r="G74" s="50" t="s">
        <v>403</v>
      </c>
      <c r="H74" s="53">
        <v>70</v>
      </c>
      <c r="I74" s="50" t="s">
        <v>72</v>
      </c>
      <c r="J74" s="9">
        <v>27</v>
      </c>
      <c r="K74" s="1">
        <v>21</v>
      </c>
      <c r="L74" s="1">
        <v>3</v>
      </c>
      <c r="M74" s="1">
        <v>7</v>
      </c>
      <c r="N74" s="1">
        <v>8</v>
      </c>
      <c r="O74" s="1">
        <v>1</v>
      </c>
      <c r="P74" s="1">
        <v>2</v>
      </c>
      <c r="Q74" s="1">
        <v>1</v>
      </c>
      <c r="R74" s="1"/>
      <c r="S74" s="1"/>
      <c r="T74" s="1"/>
      <c r="U74" s="11"/>
      <c r="V74" s="25">
        <f t="shared" si="12"/>
        <v>70</v>
      </c>
      <c r="W74" s="9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/>
      <c r="AF74" s="1"/>
      <c r="AG74" s="1"/>
      <c r="AH74" s="11"/>
      <c r="AI74" s="25">
        <f t="shared" si="13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/>
      <c r="AS74" s="1"/>
      <c r="AT74" s="1"/>
      <c r="AU74" s="11"/>
      <c r="AV74" s="25">
        <f t="shared" si="14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/>
      <c r="BF74" s="1"/>
      <c r="BG74" s="1"/>
      <c r="BH74" s="11"/>
      <c r="BI74" s="25">
        <f t="shared" si="15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/>
      <c r="BS74" s="1"/>
      <c r="BT74" s="1"/>
      <c r="BU74" s="11"/>
      <c r="BV74" s="11">
        <f t="shared" si="16"/>
        <v>0</v>
      </c>
      <c r="BW74" s="9">
        <f t="shared" si="17"/>
        <v>0</v>
      </c>
      <c r="BX74" s="16"/>
      <c r="BY74" s="17">
        <f t="shared" si="18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/>
      <c r="CI74" s="1"/>
      <c r="CJ74" s="1"/>
      <c r="CK74" s="11"/>
      <c r="CL74" s="11">
        <f t="shared" si="19"/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/>
      <c r="CV74" s="1"/>
      <c r="CW74" s="1"/>
      <c r="CX74" s="11"/>
      <c r="CY74" s="11">
        <f t="shared" si="20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/>
      <c r="DI74" s="1"/>
      <c r="DJ74" s="1"/>
      <c r="DK74" s="11"/>
      <c r="DL74" s="11">
        <f t="shared" si="21"/>
        <v>0</v>
      </c>
    </row>
    <row r="75" spans="1:116" ht="10.199999999999999" x14ac:dyDescent="0.2">
      <c r="A75" s="50" t="s">
        <v>6</v>
      </c>
      <c r="B75" s="50" t="s">
        <v>73</v>
      </c>
      <c r="C75" s="51">
        <v>400</v>
      </c>
      <c r="D75" s="52" t="s">
        <v>267</v>
      </c>
      <c r="E75" s="52" t="s">
        <v>43</v>
      </c>
      <c r="F75" s="50" t="s">
        <v>69</v>
      </c>
      <c r="G75" s="50" t="s">
        <v>408</v>
      </c>
      <c r="H75" s="53">
        <v>71</v>
      </c>
      <c r="I75" s="50" t="s">
        <v>74</v>
      </c>
      <c r="J75" s="9">
        <v>37</v>
      </c>
      <c r="K75" s="1">
        <v>12</v>
      </c>
      <c r="L75" s="1">
        <v>70</v>
      </c>
      <c r="M75" s="1">
        <v>7</v>
      </c>
      <c r="N75" s="1">
        <v>5</v>
      </c>
      <c r="O75" s="1">
        <v>1</v>
      </c>
      <c r="P75" s="1">
        <v>3</v>
      </c>
      <c r="Q75" s="1">
        <v>0</v>
      </c>
      <c r="R75" s="1"/>
      <c r="S75" s="1"/>
      <c r="T75" s="1"/>
      <c r="U75" s="11"/>
      <c r="V75" s="25">
        <f t="shared" si="12"/>
        <v>135</v>
      </c>
      <c r="W75" s="9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/>
      <c r="AF75" s="1"/>
      <c r="AG75" s="1"/>
      <c r="AH75" s="11"/>
      <c r="AI75" s="25">
        <f t="shared" si="13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/>
      <c r="AS75" s="1"/>
      <c r="AT75" s="1"/>
      <c r="AU75" s="11"/>
      <c r="AV75" s="25">
        <f t="shared" si="14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/>
      <c r="BF75" s="1"/>
      <c r="BG75" s="1"/>
      <c r="BH75" s="11"/>
      <c r="BI75" s="25">
        <f t="shared" si="15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/>
      <c r="BS75" s="1"/>
      <c r="BT75" s="1"/>
      <c r="BU75" s="11"/>
      <c r="BV75" s="11">
        <f t="shared" si="16"/>
        <v>0</v>
      </c>
      <c r="BW75" s="9">
        <f t="shared" si="17"/>
        <v>0</v>
      </c>
      <c r="BX75" s="16"/>
      <c r="BY75" s="17">
        <f t="shared" si="18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/>
      <c r="CI75" s="1"/>
      <c r="CJ75" s="1"/>
      <c r="CK75" s="11"/>
      <c r="CL75" s="11">
        <f t="shared" si="19"/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/>
      <c r="CV75" s="1"/>
      <c r="CW75" s="1"/>
      <c r="CX75" s="11"/>
      <c r="CY75" s="11">
        <f t="shared" si="20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/>
      <c r="DI75" s="1"/>
      <c r="DJ75" s="1"/>
      <c r="DK75" s="11"/>
      <c r="DL75" s="11">
        <f t="shared" si="21"/>
        <v>0</v>
      </c>
    </row>
    <row r="76" spans="1:116" ht="10.199999999999999" x14ac:dyDescent="0.2">
      <c r="A76" s="50" t="s">
        <v>6</v>
      </c>
      <c r="B76" s="50" t="s">
        <v>73</v>
      </c>
      <c r="C76" s="51">
        <v>400</v>
      </c>
      <c r="D76" s="52" t="s">
        <v>267</v>
      </c>
      <c r="E76" s="52" t="s">
        <v>43</v>
      </c>
      <c r="F76" s="50" t="s">
        <v>69</v>
      </c>
      <c r="G76" s="50" t="s">
        <v>403</v>
      </c>
      <c r="H76" s="53">
        <v>72</v>
      </c>
      <c r="I76" s="50" t="s">
        <v>75</v>
      </c>
      <c r="J76" s="9">
        <v>8</v>
      </c>
      <c r="K76" s="1">
        <v>11</v>
      </c>
      <c r="L76" s="1">
        <v>3</v>
      </c>
      <c r="M76" s="1">
        <v>2</v>
      </c>
      <c r="N76" s="1">
        <v>9</v>
      </c>
      <c r="O76" s="1">
        <v>0</v>
      </c>
      <c r="P76" s="1">
        <v>2</v>
      </c>
      <c r="Q76" s="1">
        <v>0</v>
      </c>
      <c r="R76" s="1"/>
      <c r="S76" s="1"/>
      <c r="T76" s="1"/>
      <c r="U76" s="11"/>
      <c r="V76" s="25">
        <f t="shared" si="12"/>
        <v>35</v>
      </c>
      <c r="W76" s="9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/>
      <c r="AF76" s="1"/>
      <c r="AG76" s="1"/>
      <c r="AH76" s="11"/>
      <c r="AI76" s="25">
        <f t="shared" si="13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/>
      <c r="AS76" s="1"/>
      <c r="AT76" s="1"/>
      <c r="AU76" s="11"/>
      <c r="AV76" s="25">
        <f t="shared" si="14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/>
      <c r="BF76" s="1"/>
      <c r="BG76" s="1"/>
      <c r="BH76" s="11"/>
      <c r="BI76" s="25">
        <f t="shared" si="15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/>
      <c r="BS76" s="1"/>
      <c r="BT76" s="1"/>
      <c r="BU76" s="11"/>
      <c r="BV76" s="11">
        <f t="shared" si="16"/>
        <v>0</v>
      </c>
      <c r="BW76" s="9">
        <f t="shared" si="17"/>
        <v>0</v>
      </c>
      <c r="BX76" s="16"/>
      <c r="BY76" s="17">
        <f t="shared" si="18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/>
      <c r="CI76" s="1"/>
      <c r="CJ76" s="1"/>
      <c r="CK76" s="11"/>
      <c r="CL76" s="11">
        <f t="shared" si="19"/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/>
      <c r="CV76" s="1"/>
      <c r="CW76" s="1"/>
      <c r="CX76" s="11"/>
      <c r="CY76" s="11">
        <f t="shared" si="20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/>
      <c r="DI76" s="1"/>
      <c r="DJ76" s="1"/>
      <c r="DK76" s="11"/>
      <c r="DL76" s="11">
        <f t="shared" si="21"/>
        <v>0</v>
      </c>
    </row>
    <row r="77" spans="1:116" ht="10.199999999999999" x14ac:dyDescent="0.2">
      <c r="A77" s="50" t="s">
        <v>6</v>
      </c>
      <c r="B77" s="50" t="s">
        <v>73</v>
      </c>
      <c r="C77" s="51">
        <v>400</v>
      </c>
      <c r="D77" s="52" t="s">
        <v>267</v>
      </c>
      <c r="E77" s="52" t="s">
        <v>43</v>
      </c>
      <c r="F77" s="50" t="s">
        <v>69</v>
      </c>
      <c r="G77" s="50" t="s">
        <v>408</v>
      </c>
      <c r="H77" s="53">
        <v>74</v>
      </c>
      <c r="I77" s="50" t="s">
        <v>430</v>
      </c>
      <c r="J77" s="9">
        <v>17</v>
      </c>
      <c r="K77" s="1">
        <v>2</v>
      </c>
      <c r="L77" s="1">
        <v>3</v>
      </c>
      <c r="M77" s="1">
        <v>5</v>
      </c>
      <c r="N77" s="1">
        <v>0</v>
      </c>
      <c r="O77" s="1">
        <v>0</v>
      </c>
      <c r="P77" s="1">
        <v>2</v>
      </c>
      <c r="Q77" s="1">
        <v>0</v>
      </c>
      <c r="R77" s="1"/>
      <c r="S77" s="1"/>
      <c r="T77" s="1"/>
      <c r="U77" s="11"/>
      <c r="V77" s="25">
        <f t="shared" si="12"/>
        <v>29</v>
      </c>
      <c r="W77" s="9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/>
      <c r="AF77" s="1"/>
      <c r="AG77" s="1"/>
      <c r="AH77" s="11"/>
      <c r="AI77" s="25">
        <f t="shared" si="13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/>
      <c r="AS77" s="1"/>
      <c r="AT77" s="1"/>
      <c r="AU77" s="11"/>
      <c r="AV77" s="25">
        <f t="shared" si="14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/>
      <c r="BF77" s="1"/>
      <c r="BG77" s="1"/>
      <c r="BH77" s="11"/>
      <c r="BI77" s="25">
        <f t="shared" si="15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/>
      <c r="BS77" s="1"/>
      <c r="BT77" s="1"/>
      <c r="BU77" s="11"/>
      <c r="BV77" s="11">
        <f t="shared" si="16"/>
        <v>0</v>
      </c>
      <c r="BW77" s="9">
        <f t="shared" si="17"/>
        <v>0</v>
      </c>
      <c r="BX77" s="16"/>
      <c r="BY77" s="17">
        <f t="shared" si="18"/>
        <v>0</v>
      </c>
      <c r="BZ77" s="1">
        <v>5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/>
      <c r="CI77" s="1"/>
      <c r="CJ77" s="1"/>
      <c r="CK77" s="11"/>
      <c r="CL77" s="11">
        <f t="shared" si="19"/>
        <v>5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/>
      <c r="CV77" s="1"/>
      <c r="CW77" s="1"/>
      <c r="CX77" s="11"/>
      <c r="CY77" s="11">
        <f t="shared" si="20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/>
      <c r="DI77" s="1"/>
      <c r="DJ77" s="1"/>
      <c r="DK77" s="11"/>
      <c r="DL77" s="11">
        <f t="shared" si="21"/>
        <v>0</v>
      </c>
    </row>
    <row r="78" spans="1:116" ht="10.199999999999999" x14ac:dyDescent="0.2">
      <c r="A78" s="50" t="s">
        <v>6</v>
      </c>
      <c r="B78" s="50" t="s">
        <v>73</v>
      </c>
      <c r="C78" s="51">
        <v>400</v>
      </c>
      <c r="D78" s="52" t="s">
        <v>267</v>
      </c>
      <c r="E78" s="52" t="s">
        <v>43</v>
      </c>
      <c r="F78" s="50" t="s">
        <v>69</v>
      </c>
      <c r="G78" s="50" t="s">
        <v>403</v>
      </c>
      <c r="H78" s="53">
        <v>75</v>
      </c>
      <c r="I78" s="50" t="s">
        <v>73</v>
      </c>
      <c r="J78" s="9">
        <v>20</v>
      </c>
      <c r="K78" s="1">
        <v>0</v>
      </c>
      <c r="L78" s="1">
        <v>2</v>
      </c>
      <c r="M78" s="1">
        <v>1</v>
      </c>
      <c r="N78" s="1">
        <v>5</v>
      </c>
      <c r="O78" s="1">
        <v>0</v>
      </c>
      <c r="P78" s="1">
        <v>0</v>
      </c>
      <c r="Q78" s="1">
        <v>0</v>
      </c>
      <c r="R78" s="1"/>
      <c r="S78" s="1"/>
      <c r="T78" s="1"/>
      <c r="U78" s="11"/>
      <c r="V78" s="25">
        <f t="shared" si="12"/>
        <v>28</v>
      </c>
      <c r="W78" s="9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/>
      <c r="AF78" s="1"/>
      <c r="AG78" s="1"/>
      <c r="AH78" s="11"/>
      <c r="AI78" s="25">
        <f t="shared" si="13"/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/>
      <c r="AS78" s="1"/>
      <c r="AT78" s="1"/>
      <c r="AU78" s="11"/>
      <c r="AV78" s="25">
        <f t="shared" si="14"/>
        <v>0</v>
      </c>
      <c r="AW78" s="1">
        <v>0</v>
      </c>
      <c r="AX78" s="1">
        <v>0</v>
      </c>
      <c r="AY78" s="1">
        <v>0</v>
      </c>
      <c r="AZ78" s="1">
        <v>0</v>
      </c>
      <c r="BA78" s="1">
        <v>2</v>
      </c>
      <c r="BB78" s="1">
        <v>0</v>
      </c>
      <c r="BC78" s="1">
        <v>0</v>
      </c>
      <c r="BD78" s="1">
        <v>0</v>
      </c>
      <c r="BE78" s="1"/>
      <c r="BF78" s="1"/>
      <c r="BG78" s="1"/>
      <c r="BH78" s="11"/>
      <c r="BI78" s="25">
        <f t="shared" si="15"/>
        <v>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/>
      <c r="BS78" s="1"/>
      <c r="BT78" s="1"/>
      <c r="BU78" s="11"/>
      <c r="BV78" s="11">
        <f t="shared" si="16"/>
        <v>0</v>
      </c>
      <c r="BW78" s="9">
        <f t="shared" si="17"/>
        <v>2</v>
      </c>
      <c r="BX78" s="16"/>
      <c r="BY78" s="17">
        <f t="shared" si="18"/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/>
      <c r="CI78" s="1"/>
      <c r="CJ78" s="1"/>
      <c r="CK78" s="11"/>
      <c r="CL78" s="11">
        <f t="shared" si="19"/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/>
      <c r="CV78" s="1"/>
      <c r="CW78" s="1"/>
      <c r="CX78" s="11"/>
      <c r="CY78" s="11">
        <f t="shared" si="20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/>
      <c r="DI78" s="1"/>
      <c r="DJ78" s="1"/>
      <c r="DK78" s="11"/>
      <c r="DL78" s="11">
        <f t="shared" si="21"/>
        <v>0</v>
      </c>
    </row>
    <row r="79" spans="1:116" ht="10.199999999999999" x14ac:dyDescent="0.2">
      <c r="A79" s="50" t="s">
        <v>77</v>
      </c>
      <c r="B79" s="50" t="s">
        <v>77</v>
      </c>
      <c r="C79" s="51">
        <v>400</v>
      </c>
      <c r="D79" s="52" t="s">
        <v>267</v>
      </c>
      <c r="E79" s="52" t="s">
        <v>77</v>
      </c>
      <c r="F79" s="50" t="s">
        <v>78</v>
      </c>
      <c r="G79" s="50" t="s">
        <v>403</v>
      </c>
      <c r="H79" s="53">
        <v>76</v>
      </c>
      <c r="I79" s="50" t="s">
        <v>76</v>
      </c>
      <c r="J79" s="9">
        <v>32</v>
      </c>
      <c r="K79" s="1">
        <v>7</v>
      </c>
      <c r="L79" s="1">
        <v>2</v>
      </c>
      <c r="M79" s="1">
        <v>5</v>
      </c>
      <c r="N79" s="1">
        <v>0</v>
      </c>
      <c r="O79" s="1">
        <v>1</v>
      </c>
      <c r="P79" s="1">
        <v>5</v>
      </c>
      <c r="Q79" s="1">
        <v>3</v>
      </c>
      <c r="R79" s="1"/>
      <c r="S79" s="1"/>
      <c r="T79" s="1"/>
      <c r="U79" s="11"/>
      <c r="V79" s="25">
        <f t="shared" si="12"/>
        <v>55</v>
      </c>
      <c r="W79" s="9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/>
      <c r="AF79" s="1"/>
      <c r="AG79" s="1"/>
      <c r="AH79" s="11"/>
      <c r="AI79" s="25">
        <f t="shared" si="13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/>
      <c r="AS79" s="1"/>
      <c r="AT79" s="1"/>
      <c r="AU79" s="11"/>
      <c r="AV79" s="25">
        <f t="shared" si="14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/>
      <c r="BF79" s="1"/>
      <c r="BG79" s="1"/>
      <c r="BH79" s="11"/>
      <c r="BI79" s="25">
        <f t="shared" si="15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/>
      <c r="BS79" s="1"/>
      <c r="BT79" s="1"/>
      <c r="BU79" s="11"/>
      <c r="BV79" s="11">
        <f t="shared" si="16"/>
        <v>0</v>
      </c>
      <c r="BW79" s="9">
        <f t="shared" si="17"/>
        <v>0</v>
      </c>
      <c r="BX79" s="16"/>
      <c r="BY79" s="17">
        <f t="shared" si="18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/>
      <c r="CI79" s="1"/>
      <c r="CJ79" s="1"/>
      <c r="CK79" s="11"/>
      <c r="CL79" s="11">
        <f t="shared" si="19"/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/>
      <c r="CV79" s="1"/>
      <c r="CW79" s="1"/>
      <c r="CX79" s="11"/>
      <c r="CY79" s="11">
        <f t="shared" si="20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/>
      <c r="DI79" s="1"/>
      <c r="DJ79" s="1"/>
      <c r="DK79" s="11"/>
      <c r="DL79" s="11">
        <f t="shared" si="21"/>
        <v>0</v>
      </c>
    </row>
    <row r="80" spans="1:116" ht="10.199999999999999" x14ac:dyDescent="0.2">
      <c r="A80" s="50" t="s">
        <v>79</v>
      </c>
      <c r="B80" s="50" t="s">
        <v>79</v>
      </c>
      <c r="C80" s="51">
        <v>400</v>
      </c>
      <c r="D80" s="52" t="s">
        <v>267</v>
      </c>
      <c r="E80" s="52" t="s">
        <v>43</v>
      </c>
      <c r="F80" s="50" t="s">
        <v>79</v>
      </c>
      <c r="G80" s="50" t="s">
        <v>402</v>
      </c>
      <c r="H80" s="53">
        <v>77</v>
      </c>
      <c r="I80" s="50" t="s">
        <v>360</v>
      </c>
      <c r="J80" s="9">
        <v>142</v>
      </c>
      <c r="K80" s="1">
        <v>36</v>
      </c>
      <c r="L80" s="1">
        <v>34</v>
      </c>
      <c r="M80" s="1">
        <v>53</v>
      </c>
      <c r="N80" s="1">
        <v>38</v>
      </c>
      <c r="O80" s="1">
        <v>25</v>
      </c>
      <c r="P80" s="1">
        <v>9</v>
      </c>
      <c r="Q80" s="1">
        <v>6</v>
      </c>
      <c r="R80" s="1"/>
      <c r="S80" s="1"/>
      <c r="T80" s="1"/>
      <c r="U80" s="11"/>
      <c r="V80" s="25">
        <f t="shared" si="12"/>
        <v>343</v>
      </c>
      <c r="W80" s="9">
        <v>0</v>
      </c>
      <c r="X80" s="1">
        <v>0</v>
      </c>
      <c r="Y80" s="1">
        <v>0</v>
      </c>
      <c r="Z80" s="1">
        <v>3</v>
      </c>
      <c r="AA80" s="1">
        <v>8</v>
      </c>
      <c r="AB80" s="1">
        <v>2</v>
      </c>
      <c r="AC80" s="1">
        <v>0</v>
      </c>
      <c r="AD80" s="1">
        <v>0</v>
      </c>
      <c r="AE80" s="1"/>
      <c r="AF80" s="1"/>
      <c r="AG80" s="1"/>
      <c r="AH80" s="11"/>
      <c r="AI80" s="25">
        <f t="shared" si="13"/>
        <v>13</v>
      </c>
      <c r="AJ80" s="1">
        <v>0</v>
      </c>
      <c r="AK80" s="1">
        <v>2</v>
      </c>
      <c r="AL80" s="1">
        <v>0</v>
      </c>
      <c r="AM80" s="1">
        <v>1</v>
      </c>
      <c r="AN80" s="1">
        <v>0</v>
      </c>
      <c r="AO80" s="1">
        <v>0</v>
      </c>
      <c r="AP80" s="1">
        <v>0</v>
      </c>
      <c r="AQ80" s="1">
        <v>0</v>
      </c>
      <c r="AR80" s="1"/>
      <c r="AS80" s="1"/>
      <c r="AT80" s="1"/>
      <c r="AU80" s="11"/>
      <c r="AV80" s="25">
        <f t="shared" si="14"/>
        <v>3</v>
      </c>
      <c r="AW80" s="1">
        <v>0</v>
      </c>
      <c r="AX80" s="1">
        <v>10</v>
      </c>
      <c r="AY80" s="1">
        <v>12</v>
      </c>
      <c r="AZ80" s="1">
        <v>15</v>
      </c>
      <c r="BA80" s="1">
        <v>4</v>
      </c>
      <c r="BB80" s="1">
        <v>2</v>
      </c>
      <c r="BC80" s="1">
        <v>0</v>
      </c>
      <c r="BD80" s="1">
        <v>0</v>
      </c>
      <c r="BE80" s="1"/>
      <c r="BF80" s="1"/>
      <c r="BG80" s="1"/>
      <c r="BH80" s="11"/>
      <c r="BI80" s="25">
        <f t="shared" si="15"/>
        <v>43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/>
      <c r="BS80" s="1"/>
      <c r="BT80" s="1"/>
      <c r="BU80" s="11"/>
      <c r="BV80" s="11">
        <f t="shared" si="16"/>
        <v>0</v>
      </c>
      <c r="BW80" s="9">
        <f t="shared" si="17"/>
        <v>59</v>
      </c>
      <c r="BX80" s="16"/>
      <c r="BY80" s="17">
        <f t="shared" si="18"/>
        <v>0</v>
      </c>
      <c r="BZ80" s="1">
        <v>2</v>
      </c>
      <c r="CA80" s="1">
        <v>18</v>
      </c>
      <c r="CB80" s="1">
        <v>12</v>
      </c>
      <c r="CC80" s="1">
        <v>12</v>
      </c>
      <c r="CD80" s="1">
        <v>14</v>
      </c>
      <c r="CE80" s="1">
        <v>34</v>
      </c>
      <c r="CF80" s="1">
        <v>17</v>
      </c>
      <c r="CG80" s="1">
        <v>1</v>
      </c>
      <c r="CH80" s="1"/>
      <c r="CI80" s="1"/>
      <c r="CJ80" s="1"/>
      <c r="CK80" s="11"/>
      <c r="CL80" s="11">
        <f t="shared" si="19"/>
        <v>110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/>
      <c r="CV80" s="1"/>
      <c r="CW80" s="1"/>
      <c r="CX80" s="11"/>
      <c r="CY80" s="11">
        <f t="shared" si="20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/>
      <c r="DI80" s="1"/>
      <c r="DJ80" s="1"/>
      <c r="DK80" s="11"/>
      <c r="DL80" s="11">
        <f t="shared" si="21"/>
        <v>0</v>
      </c>
    </row>
    <row r="81" spans="1:116" ht="10.199999999999999" x14ac:dyDescent="0.2">
      <c r="A81" s="50" t="s">
        <v>79</v>
      </c>
      <c r="B81" s="50" t="s">
        <v>80</v>
      </c>
      <c r="C81" s="51">
        <v>400</v>
      </c>
      <c r="D81" s="52" t="s">
        <v>267</v>
      </c>
      <c r="E81" s="52" t="s">
        <v>43</v>
      </c>
      <c r="F81" s="50" t="s">
        <v>79</v>
      </c>
      <c r="G81" s="50" t="s">
        <v>403</v>
      </c>
      <c r="H81" s="53">
        <v>78</v>
      </c>
      <c r="I81" s="50" t="s">
        <v>431</v>
      </c>
      <c r="J81" s="9">
        <v>20</v>
      </c>
      <c r="K81" s="1">
        <v>3</v>
      </c>
      <c r="L81" s="1">
        <v>0</v>
      </c>
      <c r="M81" s="1">
        <v>0</v>
      </c>
      <c r="N81" s="1">
        <v>5</v>
      </c>
      <c r="O81" s="1">
        <v>0</v>
      </c>
      <c r="P81" s="1">
        <v>1</v>
      </c>
      <c r="Q81" s="1">
        <v>0</v>
      </c>
      <c r="R81" s="1"/>
      <c r="S81" s="1"/>
      <c r="T81" s="1"/>
      <c r="U81" s="11"/>
      <c r="V81" s="25">
        <f t="shared" si="12"/>
        <v>29</v>
      </c>
      <c r="W81" s="9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/>
      <c r="AF81" s="1"/>
      <c r="AG81" s="1"/>
      <c r="AH81" s="11"/>
      <c r="AI81" s="25">
        <f t="shared" si="13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/>
      <c r="AS81" s="1"/>
      <c r="AT81" s="1"/>
      <c r="AU81" s="11"/>
      <c r="AV81" s="25">
        <f t="shared" si="14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/>
      <c r="BF81" s="1"/>
      <c r="BG81" s="1"/>
      <c r="BH81" s="11"/>
      <c r="BI81" s="25">
        <f t="shared" si="15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/>
      <c r="BS81" s="1"/>
      <c r="BT81" s="1"/>
      <c r="BU81" s="11"/>
      <c r="BV81" s="11">
        <f t="shared" si="16"/>
        <v>0</v>
      </c>
      <c r="BW81" s="9">
        <f t="shared" si="17"/>
        <v>0</v>
      </c>
      <c r="BX81" s="16"/>
      <c r="BY81" s="17">
        <f t="shared" si="18"/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5</v>
      </c>
      <c r="CF81" s="1">
        <v>0</v>
      </c>
      <c r="CG81" s="1">
        <v>0</v>
      </c>
      <c r="CH81" s="1"/>
      <c r="CI81" s="1"/>
      <c r="CJ81" s="1"/>
      <c r="CK81" s="11"/>
      <c r="CL81" s="11">
        <f t="shared" si="19"/>
        <v>5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/>
      <c r="CV81" s="1"/>
      <c r="CW81" s="1"/>
      <c r="CX81" s="11"/>
      <c r="CY81" s="11">
        <f t="shared" si="20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/>
      <c r="DI81" s="1"/>
      <c r="DJ81" s="1"/>
      <c r="DK81" s="11"/>
      <c r="DL81" s="11">
        <f t="shared" si="21"/>
        <v>0</v>
      </c>
    </row>
    <row r="82" spans="1:116" ht="10.199999999999999" x14ac:dyDescent="0.2">
      <c r="A82" s="50" t="s">
        <v>79</v>
      </c>
      <c r="B82" s="50" t="s">
        <v>80</v>
      </c>
      <c r="C82" s="51">
        <v>400</v>
      </c>
      <c r="D82" s="52" t="s">
        <v>267</v>
      </c>
      <c r="E82" s="52" t="s">
        <v>43</v>
      </c>
      <c r="F82" s="50" t="s">
        <v>79</v>
      </c>
      <c r="G82" s="50" t="s">
        <v>403</v>
      </c>
      <c r="H82" s="53">
        <v>79</v>
      </c>
      <c r="I82" s="50" t="s">
        <v>81</v>
      </c>
      <c r="J82" s="9">
        <v>19</v>
      </c>
      <c r="K82" s="1">
        <v>6</v>
      </c>
      <c r="L82" s="1">
        <v>2</v>
      </c>
      <c r="M82" s="1">
        <v>3</v>
      </c>
      <c r="N82" s="1">
        <v>5</v>
      </c>
      <c r="O82" s="1">
        <v>2</v>
      </c>
      <c r="P82" s="1">
        <v>0</v>
      </c>
      <c r="Q82" s="1">
        <v>0</v>
      </c>
      <c r="R82" s="1"/>
      <c r="S82" s="1"/>
      <c r="T82" s="1"/>
      <c r="U82" s="11"/>
      <c r="V82" s="25">
        <f t="shared" si="12"/>
        <v>37</v>
      </c>
      <c r="W82" s="9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/>
      <c r="AF82" s="1"/>
      <c r="AG82" s="1"/>
      <c r="AH82" s="11"/>
      <c r="AI82" s="25">
        <f t="shared" si="13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/>
      <c r="AS82" s="1"/>
      <c r="AT82" s="1"/>
      <c r="AU82" s="11"/>
      <c r="AV82" s="25">
        <f t="shared" si="14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/>
      <c r="BF82" s="1"/>
      <c r="BG82" s="1"/>
      <c r="BH82" s="11"/>
      <c r="BI82" s="25">
        <f t="shared" si="15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/>
      <c r="BS82" s="1"/>
      <c r="BT82" s="1"/>
      <c r="BU82" s="11"/>
      <c r="BV82" s="11">
        <f t="shared" si="16"/>
        <v>0</v>
      </c>
      <c r="BW82" s="9">
        <f t="shared" si="17"/>
        <v>0</v>
      </c>
      <c r="BX82" s="16"/>
      <c r="BY82" s="17">
        <f t="shared" si="18"/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/>
      <c r="CI82" s="1"/>
      <c r="CJ82" s="1"/>
      <c r="CK82" s="11"/>
      <c r="CL82" s="11">
        <f t="shared" si="19"/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/>
      <c r="CV82" s="1"/>
      <c r="CW82" s="1"/>
      <c r="CX82" s="11"/>
      <c r="CY82" s="11">
        <f t="shared" si="20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/>
      <c r="DI82" s="1"/>
      <c r="DJ82" s="1"/>
      <c r="DK82" s="11"/>
      <c r="DL82" s="11">
        <f t="shared" si="21"/>
        <v>0</v>
      </c>
    </row>
    <row r="83" spans="1:116" ht="10.199999999999999" x14ac:dyDescent="0.2">
      <c r="A83" s="50" t="s">
        <v>79</v>
      </c>
      <c r="B83" s="50" t="s">
        <v>80</v>
      </c>
      <c r="C83" s="51">
        <v>400</v>
      </c>
      <c r="D83" s="52" t="s">
        <v>267</v>
      </c>
      <c r="E83" s="52" t="s">
        <v>43</v>
      </c>
      <c r="F83" s="50" t="s">
        <v>79</v>
      </c>
      <c r="G83" s="50" t="s">
        <v>408</v>
      </c>
      <c r="H83" s="53">
        <v>80</v>
      </c>
      <c r="I83" s="50" t="s">
        <v>82</v>
      </c>
      <c r="J83" s="9">
        <v>5</v>
      </c>
      <c r="K83" s="1">
        <v>8</v>
      </c>
      <c r="L83" s="1">
        <v>5</v>
      </c>
      <c r="M83" s="1">
        <v>1</v>
      </c>
      <c r="N83" s="1">
        <v>8</v>
      </c>
      <c r="O83" s="1">
        <v>0</v>
      </c>
      <c r="P83" s="1">
        <v>0</v>
      </c>
      <c r="Q83" s="1">
        <v>0</v>
      </c>
      <c r="R83" s="1"/>
      <c r="S83" s="1"/>
      <c r="T83" s="1"/>
      <c r="U83" s="11"/>
      <c r="V83" s="25">
        <f t="shared" si="12"/>
        <v>27</v>
      </c>
      <c r="W83" s="9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/>
      <c r="AF83" s="1"/>
      <c r="AG83" s="1"/>
      <c r="AH83" s="11"/>
      <c r="AI83" s="25">
        <f t="shared" si="13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/>
      <c r="AS83" s="1"/>
      <c r="AT83" s="1"/>
      <c r="AU83" s="11"/>
      <c r="AV83" s="25">
        <f t="shared" si="14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/>
      <c r="BF83" s="1"/>
      <c r="BG83" s="1"/>
      <c r="BH83" s="11"/>
      <c r="BI83" s="25">
        <f t="shared" si="15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/>
      <c r="BS83" s="1"/>
      <c r="BT83" s="1"/>
      <c r="BU83" s="11"/>
      <c r="BV83" s="11">
        <f t="shared" si="16"/>
        <v>0</v>
      </c>
      <c r="BW83" s="9">
        <f t="shared" si="17"/>
        <v>0</v>
      </c>
      <c r="BX83" s="16"/>
      <c r="BY83" s="17">
        <f t="shared" si="18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9</v>
      </c>
      <c r="CF83" s="1">
        <v>0</v>
      </c>
      <c r="CG83" s="1">
        <v>0</v>
      </c>
      <c r="CH83" s="1"/>
      <c r="CI83" s="1"/>
      <c r="CJ83" s="1"/>
      <c r="CK83" s="11"/>
      <c r="CL83" s="11">
        <f t="shared" si="19"/>
        <v>9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/>
      <c r="CV83" s="1"/>
      <c r="CW83" s="1"/>
      <c r="CX83" s="11"/>
      <c r="CY83" s="11">
        <f t="shared" si="20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/>
      <c r="DI83" s="1"/>
      <c r="DJ83" s="1"/>
      <c r="DK83" s="11"/>
      <c r="DL83" s="11">
        <f t="shared" si="21"/>
        <v>0</v>
      </c>
    </row>
    <row r="84" spans="1:116" ht="10.199999999999999" x14ac:dyDescent="0.2">
      <c r="A84" s="50" t="s">
        <v>79</v>
      </c>
      <c r="B84" s="50" t="s">
        <v>80</v>
      </c>
      <c r="C84" s="51">
        <v>400</v>
      </c>
      <c r="D84" s="52" t="s">
        <v>267</v>
      </c>
      <c r="E84" s="52" t="s">
        <v>43</v>
      </c>
      <c r="F84" s="50" t="s">
        <v>79</v>
      </c>
      <c r="G84" s="50" t="s">
        <v>403</v>
      </c>
      <c r="H84" s="53">
        <v>81</v>
      </c>
      <c r="I84" s="50" t="s">
        <v>83</v>
      </c>
      <c r="J84" s="9">
        <v>8</v>
      </c>
      <c r="K84" s="1">
        <v>0</v>
      </c>
      <c r="L84" s="1">
        <v>0</v>
      </c>
      <c r="M84" s="1">
        <v>0</v>
      </c>
      <c r="N84" s="1">
        <v>1</v>
      </c>
      <c r="O84" s="1">
        <v>0</v>
      </c>
      <c r="P84" s="1">
        <v>0</v>
      </c>
      <c r="Q84" s="1">
        <v>0</v>
      </c>
      <c r="R84" s="1"/>
      <c r="S84" s="1"/>
      <c r="T84" s="1"/>
      <c r="U84" s="11"/>
      <c r="V84" s="25">
        <f t="shared" si="12"/>
        <v>9</v>
      </c>
      <c r="W84" s="9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/>
      <c r="AF84" s="1"/>
      <c r="AG84" s="1"/>
      <c r="AH84" s="11"/>
      <c r="AI84" s="25">
        <f t="shared" si="13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/>
      <c r="AS84" s="1"/>
      <c r="AT84" s="1"/>
      <c r="AU84" s="11"/>
      <c r="AV84" s="25">
        <f t="shared" si="14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/>
      <c r="BF84" s="1"/>
      <c r="BG84" s="1"/>
      <c r="BH84" s="11"/>
      <c r="BI84" s="25">
        <f t="shared" si="15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/>
      <c r="BS84" s="1"/>
      <c r="BT84" s="1"/>
      <c r="BU84" s="11"/>
      <c r="BV84" s="11">
        <f t="shared" si="16"/>
        <v>0</v>
      </c>
      <c r="BW84" s="9">
        <f t="shared" si="17"/>
        <v>0</v>
      </c>
      <c r="BX84" s="16"/>
      <c r="BY84" s="17">
        <f t="shared" si="18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/>
      <c r="CI84" s="1"/>
      <c r="CJ84" s="1"/>
      <c r="CK84" s="11"/>
      <c r="CL84" s="11">
        <f t="shared" si="19"/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/>
      <c r="CV84" s="1"/>
      <c r="CW84" s="1"/>
      <c r="CX84" s="11"/>
      <c r="CY84" s="11">
        <f t="shared" si="20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/>
      <c r="DI84" s="1"/>
      <c r="DJ84" s="1"/>
      <c r="DK84" s="11"/>
      <c r="DL84" s="11">
        <f t="shared" si="21"/>
        <v>0</v>
      </c>
    </row>
    <row r="85" spans="1:116" ht="10.199999999999999" x14ac:dyDescent="0.2">
      <c r="A85" s="50" t="s">
        <v>79</v>
      </c>
      <c r="B85" s="50" t="s">
        <v>79</v>
      </c>
      <c r="C85" s="51">
        <v>400</v>
      </c>
      <c r="D85" s="52" t="s">
        <v>267</v>
      </c>
      <c r="E85" s="52" t="s">
        <v>43</v>
      </c>
      <c r="F85" s="50" t="s">
        <v>79</v>
      </c>
      <c r="G85" s="50" t="s">
        <v>403</v>
      </c>
      <c r="H85" s="53">
        <v>82</v>
      </c>
      <c r="I85" s="50" t="s">
        <v>84</v>
      </c>
      <c r="J85" s="9">
        <v>3</v>
      </c>
      <c r="K85" s="1">
        <v>1</v>
      </c>
      <c r="L85" s="1">
        <v>0</v>
      </c>
      <c r="M85" s="1">
        <v>0</v>
      </c>
      <c r="N85" s="1">
        <v>4</v>
      </c>
      <c r="O85" s="1">
        <v>0</v>
      </c>
      <c r="P85" s="1">
        <v>0</v>
      </c>
      <c r="Q85" s="1">
        <v>0</v>
      </c>
      <c r="R85" s="1"/>
      <c r="S85" s="1"/>
      <c r="T85" s="1"/>
      <c r="U85" s="11"/>
      <c r="V85" s="25">
        <f t="shared" si="12"/>
        <v>8</v>
      </c>
      <c r="W85" s="9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/>
      <c r="AF85" s="1"/>
      <c r="AG85" s="1"/>
      <c r="AH85" s="11"/>
      <c r="AI85" s="25">
        <f t="shared" si="13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/>
      <c r="AS85" s="1"/>
      <c r="AT85" s="1"/>
      <c r="AU85" s="11"/>
      <c r="AV85" s="25">
        <f t="shared" si="14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/>
      <c r="BF85" s="1"/>
      <c r="BG85" s="1"/>
      <c r="BH85" s="11"/>
      <c r="BI85" s="25">
        <f t="shared" si="15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/>
      <c r="BS85" s="1"/>
      <c r="BT85" s="1"/>
      <c r="BU85" s="11"/>
      <c r="BV85" s="11">
        <f t="shared" si="16"/>
        <v>0</v>
      </c>
      <c r="BW85" s="9">
        <f t="shared" si="17"/>
        <v>0</v>
      </c>
      <c r="BX85" s="16"/>
      <c r="BY85" s="17">
        <f t="shared" si="18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/>
      <c r="CI85" s="1"/>
      <c r="CJ85" s="1"/>
      <c r="CK85" s="11"/>
      <c r="CL85" s="11">
        <f t="shared" si="19"/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/>
      <c r="CV85" s="1"/>
      <c r="CW85" s="1"/>
      <c r="CX85" s="11"/>
      <c r="CY85" s="11">
        <f t="shared" si="20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/>
      <c r="DI85" s="1"/>
      <c r="DJ85" s="1"/>
      <c r="DK85" s="11"/>
      <c r="DL85" s="11">
        <f t="shared" si="21"/>
        <v>0</v>
      </c>
    </row>
    <row r="86" spans="1:116" ht="10.199999999999999" x14ac:dyDescent="0.2">
      <c r="A86" s="50" t="s">
        <v>79</v>
      </c>
      <c r="B86" s="50" t="s">
        <v>79</v>
      </c>
      <c r="C86" s="51">
        <v>400</v>
      </c>
      <c r="D86" s="52" t="s">
        <v>267</v>
      </c>
      <c r="E86" s="52" t="s">
        <v>43</v>
      </c>
      <c r="F86" s="50" t="s">
        <v>79</v>
      </c>
      <c r="G86" s="50" t="s">
        <v>403</v>
      </c>
      <c r="H86" s="53">
        <v>83</v>
      </c>
      <c r="I86" s="50" t="s">
        <v>85</v>
      </c>
      <c r="J86" s="9">
        <v>3</v>
      </c>
      <c r="K86" s="1">
        <v>0</v>
      </c>
      <c r="L86" s="1">
        <v>0</v>
      </c>
      <c r="M86" s="1">
        <v>0</v>
      </c>
      <c r="N86" s="1">
        <v>2</v>
      </c>
      <c r="O86" s="1">
        <v>0</v>
      </c>
      <c r="P86" s="1">
        <v>0</v>
      </c>
      <c r="Q86" s="1">
        <v>0</v>
      </c>
      <c r="R86" s="1"/>
      <c r="S86" s="1"/>
      <c r="T86" s="1"/>
      <c r="U86" s="11"/>
      <c r="V86" s="25">
        <f t="shared" si="12"/>
        <v>5</v>
      </c>
      <c r="W86" s="9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/>
      <c r="AF86" s="1"/>
      <c r="AG86" s="1"/>
      <c r="AH86" s="11"/>
      <c r="AI86" s="25">
        <f t="shared" si="13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/>
      <c r="AS86" s="1"/>
      <c r="AT86" s="1"/>
      <c r="AU86" s="11"/>
      <c r="AV86" s="25">
        <f t="shared" si="14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/>
      <c r="BF86" s="1"/>
      <c r="BG86" s="1"/>
      <c r="BH86" s="11"/>
      <c r="BI86" s="25">
        <f t="shared" si="15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/>
      <c r="BS86" s="1"/>
      <c r="BT86" s="1"/>
      <c r="BU86" s="11"/>
      <c r="BV86" s="11">
        <f t="shared" si="16"/>
        <v>0</v>
      </c>
      <c r="BW86" s="9">
        <f t="shared" si="17"/>
        <v>0</v>
      </c>
      <c r="BX86" s="16"/>
      <c r="BY86" s="17">
        <f t="shared" si="18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/>
      <c r="CI86" s="1"/>
      <c r="CJ86" s="1"/>
      <c r="CK86" s="11"/>
      <c r="CL86" s="11">
        <f t="shared" si="19"/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/>
      <c r="CV86" s="1"/>
      <c r="CW86" s="1"/>
      <c r="CX86" s="11"/>
      <c r="CY86" s="11">
        <f t="shared" si="20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/>
      <c r="DI86" s="1"/>
      <c r="DJ86" s="1"/>
      <c r="DK86" s="11"/>
      <c r="DL86" s="11">
        <f t="shared" si="21"/>
        <v>0</v>
      </c>
    </row>
    <row r="87" spans="1:116" ht="10.199999999999999" x14ac:dyDescent="0.2">
      <c r="A87" s="50" t="s">
        <v>79</v>
      </c>
      <c r="B87" s="50" t="s">
        <v>79</v>
      </c>
      <c r="C87" s="51">
        <v>400</v>
      </c>
      <c r="D87" s="52" t="s">
        <v>267</v>
      </c>
      <c r="E87" s="52" t="s">
        <v>43</v>
      </c>
      <c r="F87" s="50" t="s">
        <v>79</v>
      </c>
      <c r="G87" s="50" t="s">
        <v>403</v>
      </c>
      <c r="H87" s="53">
        <v>84</v>
      </c>
      <c r="I87" s="50" t="s">
        <v>86</v>
      </c>
      <c r="J87" s="9">
        <v>8</v>
      </c>
      <c r="K87" s="1">
        <v>1</v>
      </c>
      <c r="L87" s="1">
        <v>1</v>
      </c>
      <c r="M87" s="1">
        <v>1</v>
      </c>
      <c r="N87" s="1">
        <v>4</v>
      </c>
      <c r="O87" s="1">
        <v>1</v>
      </c>
      <c r="P87" s="1">
        <v>0</v>
      </c>
      <c r="Q87" s="1">
        <v>0</v>
      </c>
      <c r="R87" s="1"/>
      <c r="S87" s="1"/>
      <c r="T87" s="1"/>
      <c r="U87" s="11"/>
      <c r="V87" s="25">
        <f t="shared" si="12"/>
        <v>16</v>
      </c>
      <c r="W87" s="9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/>
      <c r="AF87" s="1"/>
      <c r="AG87" s="1"/>
      <c r="AH87" s="11"/>
      <c r="AI87" s="25">
        <f t="shared" si="13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/>
      <c r="AS87" s="1"/>
      <c r="AT87" s="1"/>
      <c r="AU87" s="11"/>
      <c r="AV87" s="25">
        <f t="shared" si="14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/>
      <c r="BF87" s="1"/>
      <c r="BG87" s="1"/>
      <c r="BH87" s="11"/>
      <c r="BI87" s="25">
        <f t="shared" si="15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/>
      <c r="BS87" s="1"/>
      <c r="BT87" s="1"/>
      <c r="BU87" s="11"/>
      <c r="BV87" s="11">
        <f t="shared" si="16"/>
        <v>0</v>
      </c>
      <c r="BW87" s="9">
        <f t="shared" si="17"/>
        <v>0</v>
      </c>
      <c r="BX87" s="16"/>
      <c r="BY87" s="17">
        <f t="shared" si="18"/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/>
      <c r="CI87" s="1"/>
      <c r="CJ87" s="1"/>
      <c r="CK87" s="11"/>
      <c r="CL87" s="11">
        <f t="shared" si="19"/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/>
      <c r="CV87" s="1"/>
      <c r="CW87" s="1"/>
      <c r="CX87" s="11"/>
      <c r="CY87" s="11">
        <f t="shared" si="20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/>
      <c r="DI87" s="1"/>
      <c r="DJ87" s="1"/>
      <c r="DK87" s="11"/>
      <c r="DL87" s="11">
        <f t="shared" si="21"/>
        <v>0</v>
      </c>
    </row>
    <row r="88" spans="1:116" ht="10.199999999999999" x14ac:dyDescent="0.2">
      <c r="A88" s="50" t="s">
        <v>79</v>
      </c>
      <c r="B88" s="50" t="s">
        <v>87</v>
      </c>
      <c r="C88" s="51">
        <v>400</v>
      </c>
      <c r="D88" s="52" t="s">
        <v>267</v>
      </c>
      <c r="E88" s="52" t="s">
        <v>43</v>
      </c>
      <c r="F88" s="50" t="s">
        <v>79</v>
      </c>
      <c r="G88" s="50" t="s">
        <v>403</v>
      </c>
      <c r="H88" s="53">
        <v>85</v>
      </c>
      <c r="I88" s="50" t="s">
        <v>362</v>
      </c>
      <c r="J88" s="9">
        <v>3</v>
      </c>
      <c r="K88" s="1">
        <v>1</v>
      </c>
      <c r="L88" s="1">
        <v>2</v>
      </c>
      <c r="M88" s="1">
        <v>2</v>
      </c>
      <c r="N88" s="1">
        <v>4</v>
      </c>
      <c r="O88" s="1">
        <v>2</v>
      </c>
      <c r="P88" s="1">
        <v>0</v>
      </c>
      <c r="Q88" s="1">
        <v>0</v>
      </c>
      <c r="R88" s="1"/>
      <c r="S88" s="1"/>
      <c r="T88" s="1"/>
      <c r="U88" s="11"/>
      <c r="V88" s="25">
        <f t="shared" si="12"/>
        <v>14</v>
      </c>
      <c r="W88" s="9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/>
      <c r="AF88" s="1"/>
      <c r="AG88" s="1"/>
      <c r="AH88" s="11"/>
      <c r="AI88" s="25">
        <f t="shared" si="13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/>
      <c r="AS88" s="1"/>
      <c r="AT88" s="1"/>
      <c r="AU88" s="11"/>
      <c r="AV88" s="25">
        <f t="shared" si="14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/>
      <c r="BF88" s="1"/>
      <c r="BG88" s="1"/>
      <c r="BH88" s="11"/>
      <c r="BI88" s="25">
        <f t="shared" si="15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/>
      <c r="BS88" s="1"/>
      <c r="BT88" s="1"/>
      <c r="BU88" s="11"/>
      <c r="BV88" s="11">
        <f t="shared" si="16"/>
        <v>0</v>
      </c>
      <c r="BW88" s="9">
        <f t="shared" si="17"/>
        <v>0</v>
      </c>
      <c r="BX88" s="16"/>
      <c r="BY88" s="17">
        <f t="shared" si="18"/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/>
      <c r="CI88" s="1"/>
      <c r="CJ88" s="1"/>
      <c r="CK88" s="11"/>
      <c r="CL88" s="11">
        <f t="shared" si="19"/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/>
      <c r="CV88" s="1"/>
      <c r="CW88" s="1"/>
      <c r="CX88" s="11"/>
      <c r="CY88" s="11">
        <f t="shared" si="20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/>
      <c r="DI88" s="1"/>
      <c r="DJ88" s="1"/>
      <c r="DK88" s="11"/>
      <c r="DL88" s="11">
        <f t="shared" si="21"/>
        <v>0</v>
      </c>
    </row>
    <row r="89" spans="1:116" ht="10.199999999999999" x14ac:dyDescent="0.2">
      <c r="A89" s="50" t="s">
        <v>79</v>
      </c>
      <c r="B89" s="50" t="s">
        <v>87</v>
      </c>
      <c r="C89" s="51">
        <v>400</v>
      </c>
      <c r="D89" s="52" t="s">
        <v>267</v>
      </c>
      <c r="E89" s="52" t="s">
        <v>43</v>
      </c>
      <c r="F89" s="50" t="s">
        <v>79</v>
      </c>
      <c r="G89" s="50" t="s">
        <v>403</v>
      </c>
      <c r="H89" s="53">
        <v>86</v>
      </c>
      <c r="I89" s="50" t="s">
        <v>88</v>
      </c>
      <c r="J89" s="9">
        <v>0</v>
      </c>
      <c r="K89" s="1">
        <v>0</v>
      </c>
      <c r="L89" s="1">
        <v>0</v>
      </c>
      <c r="M89" s="1">
        <v>0</v>
      </c>
      <c r="N89" s="1">
        <v>10</v>
      </c>
      <c r="O89" s="1">
        <v>5</v>
      </c>
      <c r="P89" s="1">
        <v>0</v>
      </c>
      <c r="Q89" s="1">
        <v>0</v>
      </c>
      <c r="R89" s="1"/>
      <c r="S89" s="1"/>
      <c r="T89" s="1"/>
      <c r="U89" s="11"/>
      <c r="V89" s="25">
        <f t="shared" si="12"/>
        <v>15</v>
      </c>
      <c r="W89" s="9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/>
      <c r="AF89" s="1"/>
      <c r="AG89" s="1"/>
      <c r="AH89" s="11"/>
      <c r="AI89" s="25">
        <f t="shared" si="13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/>
      <c r="AS89" s="1"/>
      <c r="AT89" s="1"/>
      <c r="AU89" s="11"/>
      <c r="AV89" s="25">
        <f t="shared" si="14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/>
      <c r="BF89" s="1"/>
      <c r="BG89" s="1"/>
      <c r="BH89" s="11"/>
      <c r="BI89" s="25">
        <f t="shared" si="15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/>
      <c r="BS89" s="1"/>
      <c r="BT89" s="1"/>
      <c r="BU89" s="11"/>
      <c r="BV89" s="11">
        <f t="shared" si="16"/>
        <v>0</v>
      </c>
      <c r="BW89" s="9">
        <f t="shared" si="17"/>
        <v>0</v>
      </c>
      <c r="BX89" s="16"/>
      <c r="BY89" s="17">
        <f t="shared" si="18"/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/>
      <c r="CI89" s="1"/>
      <c r="CJ89" s="1"/>
      <c r="CK89" s="11"/>
      <c r="CL89" s="11">
        <f t="shared" si="19"/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/>
      <c r="CV89" s="1"/>
      <c r="CW89" s="1"/>
      <c r="CX89" s="11"/>
      <c r="CY89" s="11">
        <f t="shared" si="20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/>
      <c r="DI89" s="1"/>
      <c r="DJ89" s="1"/>
      <c r="DK89" s="11"/>
      <c r="DL89" s="11">
        <f t="shared" si="21"/>
        <v>0</v>
      </c>
    </row>
    <row r="90" spans="1:116" ht="10.199999999999999" x14ac:dyDescent="0.2">
      <c r="A90" s="50" t="s">
        <v>79</v>
      </c>
      <c r="B90" s="50" t="s">
        <v>89</v>
      </c>
      <c r="C90" s="51">
        <v>400</v>
      </c>
      <c r="D90" s="52" t="s">
        <v>267</v>
      </c>
      <c r="E90" s="52" t="s">
        <v>43</v>
      </c>
      <c r="F90" s="50" t="s">
        <v>79</v>
      </c>
      <c r="G90" s="50" t="s">
        <v>403</v>
      </c>
      <c r="H90" s="53">
        <v>87</v>
      </c>
      <c r="I90" s="50" t="s">
        <v>432</v>
      </c>
      <c r="J90" s="9">
        <v>10</v>
      </c>
      <c r="K90" s="1">
        <v>0</v>
      </c>
      <c r="L90" s="1">
        <v>0</v>
      </c>
      <c r="M90" s="1">
        <v>0</v>
      </c>
      <c r="N90" s="1">
        <v>7</v>
      </c>
      <c r="O90" s="1">
        <v>0</v>
      </c>
      <c r="P90" s="1">
        <v>0</v>
      </c>
      <c r="Q90" s="1">
        <v>1</v>
      </c>
      <c r="R90" s="1"/>
      <c r="S90" s="1"/>
      <c r="T90" s="1"/>
      <c r="U90" s="11"/>
      <c r="V90" s="25">
        <f t="shared" si="12"/>
        <v>18</v>
      </c>
      <c r="W90" s="9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/>
      <c r="AF90" s="1"/>
      <c r="AG90" s="1"/>
      <c r="AH90" s="11"/>
      <c r="AI90" s="25">
        <f t="shared" si="13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/>
      <c r="AS90" s="1"/>
      <c r="AT90" s="1"/>
      <c r="AU90" s="11"/>
      <c r="AV90" s="25">
        <f t="shared" si="14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/>
      <c r="BF90" s="1"/>
      <c r="BG90" s="1"/>
      <c r="BH90" s="11"/>
      <c r="BI90" s="25">
        <f t="shared" si="15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/>
      <c r="BS90" s="1"/>
      <c r="BT90" s="1"/>
      <c r="BU90" s="11"/>
      <c r="BV90" s="11">
        <f t="shared" si="16"/>
        <v>0</v>
      </c>
      <c r="BW90" s="9">
        <f t="shared" si="17"/>
        <v>0</v>
      </c>
      <c r="BX90" s="16"/>
      <c r="BY90" s="17">
        <f t="shared" si="18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/>
      <c r="CI90" s="1"/>
      <c r="CJ90" s="1"/>
      <c r="CK90" s="11"/>
      <c r="CL90" s="11">
        <f t="shared" si="19"/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/>
      <c r="CV90" s="1"/>
      <c r="CW90" s="1"/>
      <c r="CX90" s="11"/>
      <c r="CY90" s="11">
        <f t="shared" si="20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/>
      <c r="DI90" s="1"/>
      <c r="DJ90" s="1"/>
      <c r="DK90" s="11"/>
      <c r="DL90" s="11">
        <f t="shared" si="21"/>
        <v>0</v>
      </c>
    </row>
    <row r="91" spans="1:116" ht="10.199999999999999" x14ac:dyDescent="0.2">
      <c r="A91" s="50" t="s">
        <v>79</v>
      </c>
      <c r="B91" s="50" t="s">
        <v>89</v>
      </c>
      <c r="C91" s="51">
        <v>400</v>
      </c>
      <c r="D91" s="52" t="s">
        <v>267</v>
      </c>
      <c r="E91" s="52" t="s">
        <v>43</v>
      </c>
      <c r="F91" s="50" t="s">
        <v>79</v>
      </c>
      <c r="G91" s="50" t="s">
        <v>408</v>
      </c>
      <c r="H91" s="53">
        <v>88</v>
      </c>
      <c r="I91" s="50" t="s">
        <v>90</v>
      </c>
      <c r="J91" s="9">
        <v>2</v>
      </c>
      <c r="K91" s="1">
        <v>31</v>
      </c>
      <c r="L91" s="1">
        <v>8</v>
      </c>
      <c r="M91" s="1">
        <v>0</v>
      </c>
      <c r="N91" s="1">
        <v>21</v>
      </c>
      <c r="O91" s="1">
        <v>0</v>
      </c>
      <c r="P91" s="1">
        <v>5</v>
      </c>
      <c r="Q91" s="1">
        <v>3</v>
      </c>
      <c r="R91" s="1"/>
      <c r="S91" s="1"/>
      <c r="T91" s="1"/>
      <c r="U91" s="11"/>
      <c r="V91" s="25">
        <f t="shared" si="12"/>
        <v>70</v>
      </c>
      <c r="W91" s="9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/>
      <c r="AF91" s="1"/>
      <c r="AG91" s="1"/>
      <c r="AH91" s="11"/>
      <c r="AI91" s="25">
        <f t="shared" si="13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/>
      <c r="AS91" s="1"/>
      <c r="AT91" s="1"/>
      <c r="AU91" s="11"/>
      <c r="AV91" s="25">
        <f t="shared" si="14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/>
      <c r="BF91" s="1"/>
      <c r="BG91" s="1"/>
      <c r="BH91" s="11"/>
      <c r="BI91" s="25">
        <f t="shared" si="15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/>
      <c r="BS91" s="1"/>
      <c r="BT91" s="1"/>
      <c r="BU91" s="11"/>
      <c r="BV91" s="11">
        <f t="shared" si="16"/>
        <v>0</v>
      </c>
      <c r="BW91" s="9">
        <f t="shared" si="17"/>
        <v>0</v>
      </c>
      <c r="BX91" s="16"/>
      <c r="BY91" s="17">
        <f t="shared" si="18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/>
      <c r="CI91" s="1"/>
      <c r="CJ91" s="1"/>
      <c r="CK91" s="11"/>
      <c r="CL91" s="11">
        <f t="shared" si="19"/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/>
      <c r="CV91" s="1"/>
      <c r="CW91" s="1"/>
      <c r="CX91" s="11"/>
      <c r="CY91" s="11">
        <f t="shared" si="20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/>
      <c r="DI91" s="1"/>
      <c r="DJ91" s="1"/>
      <c r="DK91" s="11"/>
      <c r="DL91" s="11">
        <f t="shared" si="21"/>
        <v>0</v>
      </c>
    </row>
    <row r="92" spans="1:116" ht="10.199999999999999" x14ac:dyDescent="0.2">
      <c r="A92" s="50" t="s">
        <v>79</v>
      </c>
      <c r="B92" s="50" t="s">
        <v>89</v>
      </c>
      <c r="C92" s="51">
        <v>400</v>
      </c>
      <c r="D92" s="52" t="s">
        <v>267</v>
      </c>
      <c r="E92" s="52" t="s">
        <v>43</v>
      </c>
      <c r="F92" s="50" t="s">
        <v>79</v>
      </c>
      <c r="G92" s="50" t="s">
        <v>403</v>
      </c>
      <c r="H92" s="53">
        <v>89</v>
      </c>
      <c r="I92" s="50" t="s">
        <v>91</v>
      </c>
      <c r="J92" s="9">
        <v>0</v>
      </c>
      <c r="K92" s="1">
        <v>0</v>
      </c>
      <c r="L92" s="1">
        <v>0</v>
      </c>
      <c r="M92" s="1">
        <v>11</v>
      </c>
      <c r="N92" s="1">
        <v>13</v>
      </c>
      <c r="O92" s="1">
        <v>0</v>
      </c>
      <c r="P92" s="1">
        <v>0</v>
      </c>
      <c r="Q92" s="1">
        <v>0</v>
      </c>
      <c r="R92" s="1"/>
      <c r="S92" s="1"/>
      <c r="T92" s="1"/>
      <c r="U92" s="11"/>
      <c r="V92" s="25">
        <f t="shared" si="12"/>
        <v>24</v>
      </c>
      <c r="W92" s="9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/>
      <c r="AF92" s="1"/>
      <c r="AG92" s="1"/>
      <c r="AH92" s="11"/>
      <c r="AI92" s="25">
        <f t="shared" si="13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/>
      <c r="AS92" s="1"/>
      <c r="AT92" s="1"/>
      <c r="AU92" s="11"/>
      <c r="AV92" s="25">
        <f t="shared" si="14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/>
      <c r="BF92" s="1"/>
      <c r="BG92" s="1"/>
      <c r="BH92" s="11"/>
      <c r="BI92" s="25">
        <f t="shared" si="15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/>
      <c r="BS92" s="1"/>
      <c r="BT92" s="1"/>
      <c r="BU92" s="11"/>
      <c r="BV92" s="11">
        <f t="shared" si="16"/>
        <v>0</v>
      </c>
      <c r="BW92" s="9">
        <f t="shared" si="17"/>
        <v>0</v>
      </c>
      <c r="BX92" s="16"/>
      <c r="BY92" s="17">
        <f t="shared" si="18"/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/>
      <c r="CI92" s="1"/>
      <c r="CJ92" s="1"/>
      <c r="CK92" s="11"/>
      <c r="CL92" s="11">
        <f t="shared" si="19"/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/>
      <c r="CV92" s="1"/>
      <c r="CW92" s="1"/>
      <c r="CX92" s="11"/>
      <c r="CY92" s="11">
        <f t="shared" si="20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/>
      <c r="DI92" s="1"/>
      <c r="DJ92" s="1"/>
      <c r="DK92" s="11"/>
      <c r="DL92" s="11">
        <f t="shared" si="21"/>
        <v>0</v>
      </c>
    </row>
    <row r="93" spans="1:116" ht="10.199999999999999" x14ac:dyDescent="0.2">
      <c r="A93" s="50" t="s">
        <v>79</v>
      </c>
      <c r="B93" s="50" t="s">
        <v>89</v>
      </c>
      <c r="C93" s="51">
        <v>400</v>
      </c>
      <c r="D93" s="52" t="s">
        <v>267</v>
      </c>
      <c r="E93" s="52" t="s">
        <v>43</v>
      </c>
      <c r="F93" s="50" t="s">
        <v>79</v>
      </c>
      <c r="G93" s="50" t="s">
        <v>403</v>
      </c>
      <c r="H93" s="53">
        <v>90</v>
      </c>
      <c r="I93" s="50" t="s">
        <v>433</v>
      </c>
      <c r="J93" s="9">
        <v>0</v>
      </c>
      <c r="K93" s="1">
        <v>0</v>
      </c>
      <c r="L93" s="1">
        <v>0</v>
      </c>
      <c r="M93" s="1">
        <v>0</v>
      </c>
      <c r="N93" s="1">
        <v>15</v>
      </c>
      <c r="O93" s="1">
        <v>3</v>
      </c>
      <c r="P93" s="1">
        <v>6</v>
      </c>
      <c r="Q93" s="1">
        <v>0</v>
      </c>
      <c r="R93" s="1"/>
      <c r="S93" s="1"/>
      <c r="T93" s="1"/>
      <c r="U93" s="11"/>
      <c r="V93" s="25">
        <f t="shared" si="12"/>
        <v>24</v>
      </c>
      <c r="W93" s="9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/>
      <c r="AF93" s="1"/>
      <c r="AG93" s="1"/>
      <c r="AH93" s="11"/>
      <c r="AI93" s="25">
        <f t="shared" si="13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/>
      <c r="AS93" s="1"/>
      <c r="AT93" s="1"/>
      <c r="AU93" s="11"/>
      <c r="AV93" s="25">
        <f t="shared" si="14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/>
      <c r="BF93" s="1"/>
      <c r="BG93" s="1"/>
      <c r="BH93" s="11"/>
      <c r="BI93" s="25">
        <f t="shared" si="15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/>
      <c r="BS93" s="1"/>
      <c r="BT93" s="1"/>
      <c r="BU93" s="11"/>
      <c r="BV93" s="11">
        <f t="shared" si="16"/>
        <v>0</v>
      </c>
      <c r="BW93" s="9">
        <f t="shared" si="17"/>
        <v>0</v>
      </c>
      <c r="BX93" s="16"/>
      <c r="BY93" s="17">
        <f t="shared" si="18"/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/>
      <c r="CI93" s="1"/>
      <c r="CJ93" s="1"/>
      <c r="CK93" s="11"/>
      <c r="CL93" s="11">
        <f t="shared" si="19"/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/>
      <c r="CV93" s="1"/>
      <c r="CW93" s="1"/>
      <c r="CX93" s="11"/>
      <c r="CY93" s="11">
        <f t="shared" si="20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/>
      <c r="DI93" s="1"/>
      <c r="DJ93" s="1"/>
      <c r="DK93" s="11"/>
      <c r="DL93" s="11">
        <f t="shared" si="21"/>
        <v>0</v>
      </c>
    </row>
    <row r="94" spans="1:116" ht="10.199999999999999" x14ac:dyDescent="0.2">
      <c r="A94" s="50" t="s">
        <v>5</v>
      </c>
      <c r="B94" s="50" t="s">
        <v>92</v>
      </c>
      <c r="C94" s="51">
        <v>407</v>
      </c>
      <c r="D94" s="52" t="s">
        <v>266</v>
      </c>
      <c r="E94" s="52" t="s">
        <v>5</v>
      </c>
      <c r="F94" s="50" t="s">
        <v>92</v>
      </c>
      <c r="G94" s="50" t="s">
        <v>405</v>
      </c>
      <c r="H94" s="53">
        <v>91</v>
      </c>
      <c r="I94" s="50" t="s">
        <v>92</v>
      </c>
      <c r="J94" s="9">
        <v>966</v>
      </c>
      <c r="K94" s="1">
        <v>354</v>
      </c>
      <c r="L94" s="1">
        <v>262</v>
      </c>
      <c r="M94" s="1">
        <v>175</v>
      </c>
      <c r="N94" s="1">
        <v>197</v>
      </c>
      <c r="O94" s="1">
        <v>110</v>
      </c>
      <c r="P94" s="1">
        <v>107</v>
      </c>
      <c r="Q94" s="1">
        <v>44</v>
      </c>
      <c r="R94" s="1"/>
      <c r="S94" s="1"/>
      <c r="T94" s="1"/>
      <c r="U94" s="11"/>
      <c r="V94" s="25">
        <f t="shared" si="12"/>
        <v>2215</v>
      </c>
      <c r="W94" s="9">
        <v>0</v>
      </c>
      <c r="X94" s="1">
        <v>0</v>
      </c>
      <c r="Y94" s="1">
        <v>0</v>
      </c>
      <c r="Z94" s="1">
        <v>1</v>
      </c>
      <c r="AA94" s="1">
        <v>0</v>
      </c>
      <c r="AB94" s="1">
        <v>0</v>
      </c>
      <c r="AC94" s="1">
        <v>0</v>
      </c>
      <c r="AD94" s="1">
        <v>0</v>
      </c>
      <c r="AE94" s="1"/>
      <c r="AF94" s="1"/>
      <c r="AG94" s="1"/>
      <c r="AH94" s="11"/>
      <c r="AI94" s="25">
        <f t="shared" si="13"/>
        <v>1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/>
      <c r="AS94" s="1"/>
      <c r="AT94" s="1"/>
      <c r="AU94" s="11"/>
      <c r="AV94" s="25">
        <f t="shared" si="14"/>
        <v>0</v>
      </c>
      <c r="AW94" s="1">
        <v>0</v>
      </c>
      <c r="AX94" s="1">
        <v>0</v>
      </c>
      <c r="AY94" s="1">
        <v>0</v>
      </c>
      <c r="AZ94" s="1">
        <v>2</v>
      </c>
      <c r="BA94" s="1">
        <v>0</v>
      </c>
      <c r="BB94" s="1">
        <v>0</v>
      </c>
      <c r="BC94" s="1">
        <v>0</v>
      </c>
      <c r="BD94" s="1">
        <v>0</v>
      </c>
      <c r="BE94" s="1"/>
      <c r="BF94" s="1"/>
      <c r="BG94" s="1"/>
      <c r="BH94" s="11"/>
      <c r="BI94" s="25">
        <f t="shared" si="15"/>
        <v>2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/>
      <c r="BS94" s="1"/>
      <c r="BT94" s="1"/>
      <c r="BU94" s="11"/>
      <c r="BV94" s="11">
        <f t="shared" si="16"/>
        <v>0</v>
      </c>
      <c r="BW94" s="9">
        <f t="shared" si="17"/>
        <v>3</v>
      </c>
      <c r="BX94" s="16"/>
      <c r="BY94" s="17">
        <f t="shared" si="18"/>
        <v>0</v>
      </c>
      <c r="BZ94" s="1">
        <v>165</v>
      </c>
      <c r="CA94" s="1">
        <v>126</v>
      </c>
      <c r="CB94" s="1">
        <v>96</v>
      </c>
      <c r="CC94" s="1">
        <v>78</v>
      </c>
      <c r="CD94" s="1">
        <v>64</v>
      </c>
      <c r="CE94" s="1">
        <v>75</v>
      </c>
      <c r="CF94" s="1">
        <v>63</v>
      </c>
      <c r="CG94" s="1">
        <v>24</v>
      </c>
      <c r="CH94" s="1"/>
      <c r="CI94" s="1"/>
      <c r="CJ94" s="1"/>
      <c r="CK94" s="11"/>
      <c r="CL94" s="11">
        <f t="shared" si="19"/>
        <v>691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/>
      <c r="CV94" s="1"/>
      <c r="CW94" s="1"/>
      <c r="CX94" s="11"/>
      <c r="CY94" s="11">
        <f t="shared" si="20"/>
        <v>0</v>
      </c>
      <c r="CZ94" s="1">
        <v>0</v>
      </c>
      <c r="DA94" s="1">
        <v>2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/>
      <c r="DI94" s="1"/>
      <c r="DJ94" s="1"/>
      <c r="DK94" s="11"/>
      <c r="DL94" s="11">
        <f t="shared" si="21"/>
        <v>2</v>
      </c>
    </row>
    <row r="95" spans="1:116" ht="10.199999999999999" x14ac:dyDescent="0.2">
      <c r="A95" s="50" t="s">
        <v>5</v>
      </c>
      <c r="B95" s="50" t="s">
        <v>92</v>
      </c>
      <c r="C95" s="51">
        <v>407</v>
      </c>
      <c r="D95" s="52" t="s">
        <v>266</v>
      </c>
      <c r="E95" s="52" t="s">
        <v>5</v>
      </c>
      <c r="F95" s="50" t="s">
        <v>92</v>
      </c>
      <c r="G95" s="50" t="s">
        <v>403</v>
      </c>
      <c r="H95" s="53">
        <v>92</v>
      </c>
      <c r="I95" s="50" t="s">
        <v>93</v>
      </c>
      <c r="J95" s="9">
        <v>43</v>
      </c>
      <c r="K95" s="1">
        <v>28</v>
      </c>
      <c r="L95" s="1">
        <v>4</v>
      </c>
      <c r="M95" s="1">
        <v>3</v>
      </c>
      <c r="N95" s="1">
        <v>2</v>
      </c>
      <c r="O95" s="1">
        <v>1</v>
      </c>
      <c r="P95" s="1">
        <v>0</v>
      </c>
      <c r="Q95" s="1">
        <v>1</v>
      </c>
      <c r="R95" s="1"/>
      <c r="S95" s="1"/>
      <c r="T95" s="1"/>
      <c r="U95" s="11"/>
      <c r="V95" s="25">
        <f t="shared" si="12"/>
        <v>82</v>
      </c>
      <c r="W95" s="9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/>
      <c r="AF95" s="1"/>
      <c r="AG95" s="1"/>
      <c r="AH95" s="11"/>
      <c r="AI95" s="25">
        <f t="shared" si="13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/>
      <c r="AS95" s="1"/>
      <c r="AT95" s="1"/>
      <c r="AU95" s="11"/>
      <c r="AV95" s="25">
        <f t="shared" si="14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/>
      <c r="BF95" s="1"/>
      <c r="BG95" s="1"/>
      <c r="BH95" s="11"/>
      <c r="BI95" s="25">
        <f t="shared" si="15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/>
      <c r="BS95" s="1"/>
      <c r="BT95" s="1"/>
      <c r="BU95" s="11"/>
      <c r="BV95" s="11">
        <f t="shared" si="16"/>
        <v>0</v>
      </c>
      <c r="BW95" s="9">
        <f t="shared" si="17"/>
        <v>0</v>
      </c>
      <c r="BX95" s="16"/>
      <c r="BY95" s="17">
        <f t="shared" si="18"/>
        <v>0</v>
      </c>
      <c r="BZ95" s="1">
        <v>6</v>
      </c>
      <c r="CA95" s="1">
        <v>1</v>
      </c>
      <c r="CB95" s="1">
        <v>0</v>
      </c>
      <c r="CC95" s="1">
        <v>1</v>
      </c>
      <c r="CD95" s="1">
        <v>1</v>
      </c>
      <c r="CE95" s="1">
        <v>1</v>
      </c>
      <c r="CF95" s="1">
        <v>1</v>
      </c>
      <c r="CG95" s="1">
        <v>1</v>
      </c>
      <c r="CH95" s="1"/>
      <c r="CI95" s="1"/>
      <c r="CJ95" s="1"/>
      <c r="CK95" s="11"/>
      <c r="CL95" s="11">
        <f t="shared" si="19"/>
        <v>12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/>
      <c r="CV95" s="1"/>
      <c r="CW95" s="1"/>
      <c r="CX95" s="11"/>
      <c r="CY95" s="11">
        <f t="shared" si="20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/>
      <c r="DI95" s="1"/>
      <c r="DJ95" s="1"/>
      <c r="DK95" s="11"/>
      <c r="DL95" s="11">
        <f t="shared" si="21"/>
        <v>0</v>
      </c>
    </row>
    <row r="96" spans="1:116" ht="10.199999999999999" x14ac:dyDescent="0.2">
      <c r="A96" s="50" t="s">
        <v>5</v>
      </c>
      <c r="B96" s="50" t="s">
        <v>92</v>
      </c>
      <c r="C96" s="51">
        <v>407</v>
      </c>
      <c r="D96" s="52" t="s">
        <v>266</v>
      </c>
      <c r="E96" s="52" t="s">
        <v>5</v>
      </c>
      <c r="F96" s="50" t="s">
        <v>92</v>
      </c>
      <c r="G96" s="50" t="s">
        <v>410</v>
      </c>
      <c r="H96" s="53">
        <v>93</v>
      </c>
      <c r="I96" s="50" t="s">
        <v>434</v>
      </c>
      <c r="J96" s="9">
        <v>90</v>
      </c>
      <c r="K96" s="1">
        <v>40</v>
      </c>
      <c r="L96" s="1">
        <v>5</v>
      </c>
      <c r="M96" s="1">
        <v>3</v>
      </c>
      <c r="N96" s="1">
        <v>13</v>
      </c>
      <c r="O96" s="1">
        <v>5</v>
      </c>
      <c r="P96" s="1">
        <v>0</v>
      </c>
      <c r="Q96" s="1">
        <v>0</v>
      </c>
      <c r="R96" s="1"/>
      <c r="S96" s="1"/>
      <c r="T96" s="1"/>
      <c r="U96" s="11"/>
      <c r="V96" s="25">
        <f t="shared" si="12"/>
        <v>156</v>
      </c>
      <c r="W96" s="9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/>
      <c r="AF96" s="1"/>
      <c r="AG96" s="1"/>
      <c r="AH96" s="11"/>
      <c r="AI96" s="25">
        <f t="shared" si="13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/>
      <c r="AS96" s="1"/>
      <c r="AT96" s="1"/>
      <c r="AU96" s="11"/>
      <c r="AV96" s="25">
        <f t="shared" si="14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/>
      <c r="BF96" s="1"/>
      <c r="BG96" s="1"/>
      <c r="BH96" s="11"/>
      <c r="BI96" s="25">
        <f t="shared" si="15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/>
      <c r="BS96" s="1"/>
      <c r="BT96" s="1"/>
      <c r="BU96" s="11"/>
      <c r="BV96" s="11">
        <f t="shared" si="16"/>
        <v>0</v>
      </c>
      <c r="BW96" s="9">
        <f t="shared" si="17"/>
        <v>0</v>
      </c>
      <c r="BX96" s="16"/>
      <c r="BY96" s="17">
        <f t="shared" si="18"/>
        <v>0</v>
      </c>
      <c r="BZ96" s="1">
        <v>4</v>
      </c>
      <c r="CA96" s="1">
        <v>8</v>
      </c>
      <c r="CB96" s="1">
        <v>1</v>
      </c>
      <c r="CC96" s="1">
        <v>0</v>
      </c>
      <c r="CD96" s="1">
        <v>0</v>
      </c>
      <c r="CE96" s="1">
        <v>2</v>
      </c>
      <c r="CF96" s="1">
        <v>2</v>
      </c>
      <c r="CG96" s="1">
        <v>0</v>
      </c>
      <c r="CH96" s="1"/>
      <c r="CI96" s="1"/>
      <c r="CJ96" s="1"/>
      <c r="CK96" s="11"/>
      <c r="CL96" s="11">
        <f t="shared" si="19"/>
        <v>17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/>
      <c r="CV96" s="1"/>
      <c r="CW96" s="1"/>
      <c r="CX96" s="11"/>
      <c r="CY96" s="11">
        <f t="shared" si="20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/>
      <c r="DI96" s="1"/>
      <c r="DJ96" s="1"/>
      <c r="DK96" s="11"/>
      <c r="DL96" s="11">
        <f t="shared" si="21"/>
        <v>0</v>
      </c>
    </row>
    <row r="97" spans="1:116" ht="10.199999999999999" x14ac:dyDescent="0.2">
      <c r="A97" s="50" t="s">
        <v>5</v>
      </c>
      <c r="B97" s="50" t="s">
        <v>92</v>
      </c>
      <c r="C97" s="51">
        <v>407</v>
      </c>
      <c r="D97" s="52" t="s">
        <v>266</v>
      </c>
      <c r="E97" s="52" t="s">
        <v>5</v>
      </c>
      <c r="F97" s="50" t="s">
        <v>92</v>
      </c>
      <c r="G97" s="50" t="s">
        <v>403</v>
      </c>
      <c r="H97" s="53">
        <v>94</v>
      </c>
      <c r="I97" s="50" t="s">
        <v>94</v>
      </c>
      <c r="J97" s="9">
        <v>36</v>
      </c>
      <c r="K97" s="1">
        <v>5</v>
      </c>
      <c r="L97" s="1">
        <v>10</v>
      </c>
      <c r="M97" s="1">
        <v>0</v>
      </c>
      <c r="N97" s="1">
        <v>1</v>
      </c>
      <c r="O97" s="1">
        <v>2</v>
      </c>
      <c r="P97" s="1">
        <v>1</v>
      </c>
      <c r="Q97" s="1">
        <v>1</v>
      </c>
      <c r="R97" s="1"/>
      <c r="S97" s="1"/>
      <c r="T97" s="1"/>
      <c r="U97" s="11"/>
      <c r="V97" s="25">
        <f t="shared" si="12"/>
        <v>56</v>
      </c>
      <c r="W97" s="9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/>
      <c r="AF97" s="1"/>
      <c r="AG97" s="1"/>
      <c r="AH97" s="11"/>
      <c r="AI97" s="25">
        <f t="shared" si="13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/>
      <c r="AS97" s="1"/>
      <c r="AT97" s="1"/>
      <c r="AU97" s="11"/>
      <c r="AV97" s="25">
        <f t="shared" si="14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/>
      <c r="BF97" s="1"/>
      <c r="BG97" s="1"/>
      <c r="BH97" s="11"/>
      <c r="BI97" s="25">
        <f t="shared" si="15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/>
      <c r="BS97" s="1"/>
      <c r="BT97" s="1"/>
      <c r="BU97" s="11"/>
      <c r="BV97" s="11">
        <f t="shared" si="16"/>
        <v>0</v>
      </c>
      <c r="BW97" s="9">
        <f t="shared" si="17"/>
        <v>0</v>
      </c>
      <c r="BX97" s="16"/>
      <c r="BY97" s="17">
        <f t="shared" si="18"/>
        <v>0</v>
      </c>
      <c r="BZ97" s="1">
        <v>0</v>
      </c>
      <c r="CA97" s="1">
        <v>5</v>
      </c>
      <c r="CB97" s="1">
        <v>1</v>
      </c>
      <c r="CC97" s="1">
        <v>2</v>
      </c>
      <c r="CD97" s="1">
        <v>2</v>
      </c>
      <c r="CE97" s="1">
        <v>0</v>
      </c>
      <c r="CF97" s="1">
        <v>13</v>
      </c>
      <c r="CG97" s="1">
        <v>0</v>
      </c>
      <c r="CH97" s="1"/>
      <c r="CI97" s="1"/>
      <c r="CJ97" s="1"/>
      <c r="CK97" s="11"/>
      <c r="CL97" s="11">
        <f t="shared" si="19"/>
        <v>23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/>
      <c r="CV97" s="1"/>
      <c r="CW97" s="1"/>
      <c r="CX97" s="11"/>
      <c r="CY97" s="11">
        <f t="shared" si="20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/>
      <c r="DI97" s="1"/>
      <c r="DJ97" s="1"/>
      <c r="DK97" s="11"/>
      <c r="DL97" s="11">
        <f t="shared" si="21"/>
        <v>0</v>
      </c>
    </row>
    <row r="98" spans="1:116" ht="10.199999999999999" x14ac:dyDescent="0.2">
      <c r="A98" s="50" t="s">
        <v>5</v>
      </c>
      <c r="B98" s="50" t="s">
        <v>92</v>
      </c>
      <c r="C98" s="51">
        <v>407</v>
      </c>
      <c r="D98" s="52" t="s">
        <v>266</v>
      </c>
      <c r="E98" s="52" t="s">
        <v>5</v>
      </c>
      <c r="F98" s="50" t="s">
        <v>92</v>
      </c>
      <c r="G98" s="50" t="s">
        <v>403</v>
      </c>
      <c r="H98" s="53">
        <v>95</v>
      </c>
      <c r="I98" s="50" t="s">
        <v>95</v>
      </c>
      <c r="J98" s="9">
        <v>36</v>
      </c>
      <c r="K98" s="1">
        <v>11</v>
      </c>
      <c r="L98" s="1">
        <v>12</v>
      </c>
      <c r="M98" s="1">
        <v>13</v>
      </c>
      <c r="N98" s="1">
        <v>16</v>
      </c>
      <c r="O98" s="1">
        <v>14</v>
      </c>
      <c r="P98" s="1">
        <v>9</v>
      </c>
      <c r="Q98" s="1">
        <v>2</v>
      </c>
      <c r="R98" s="1"/>
      <c r="S98" s="1"/>
      <c r="T98" s="1"/>
      <c r="U98" s="11"/>
      <c r="V98" s="25">
        <f t="shared" si="12"/>
        <v>113</v>
      </c>
      <c r="W98" s="9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/>
      <c r="AF98" s="1"/>
      <c r="AG98" s="1"/>
      <c r="AH98" s="11"/>
      <c r="AI98" s="25">
        <f t="shared" si="13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/>
      <c r="AS98" s="1"/>
      <c r="AT98" s="1"/>
      <c r="AU98" s="11"/>
      <c r="AV98" s="25">
        <f t="shared" si="14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/>
      <c r="BF98" s="1"/>
      <c r="BG98" s="1"/>
      <c r="BH98" s="11"/>
      <c r="BI98" s="25">
        <f t="shared" si="15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/>
      <c r="BS98" s="1"/>
      <c r="BT98" s="1"/>
      <c r="BU98" s="11"/>
      <c r="BV98" s="11">
        <f t="shared" si="16"/>
        <v>0</v>
      </c>
      <c r="BW98" s="9">
        <f t="shared" si="17"/>
        <v>0</v>
      </c>
      <c r="BX98" s="16"/>
      <c r="BY98" s="17">
        <f t="shared" si="18"/>
        <v>0</v>
      </c>
      <c r="BZ98" s="1">
        <v>3</v>
      </c>
      <c r="CA98" s="1">
        <v>0</v>
      </c>
      <c r="CB98" s="1">
        <v>1</v>
      </c>
      <c r="CC98" s="1">
        <v>0</v>
      </c>
      <c r="CD98" s="1">
        <v>2</v>
      </c>
      <c r="CE98" s="1">
        <v>2</v>
      </c>
      <c r="CF98" s="1">
        <v>2</v>
      </c>
      <c r="CG98" s="1">
        <v>0</v>
      </c>
      <c r="CH98" s="1"/>
      <c r="CI98" s="1"/>
      <c r="CJ98" s="1"/>
      <c r="CK98" s="11"/>
      <c r="CL98" s="11">
        <f t="shared" si="19"/>
        <v>10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/>
      <c r="CV98" s="1"/>
      <c r="CW98" s="1"/>
      <c r="CX98" s="11"/>
      <c r="CY98" s="11">
        <f t="shared" si="20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/>
      <c r="DI98" s="1"/>
      <c r="DJ98" s="1"/>
      <c r="DK98" s="11"/>
      <c r="DL98" s="11">
        <f t="shared" si="21"/>
        <v>0</v>
      </c>
    </row>
    <row r="99" spans="1:116" ht="10.199999999999999" x14ac:dyDescent="0.2">
      <c r="A99" s="50" t="s">
        <v>5</v>
      </c>
      <c r="B99" s="50" t="s">
        <v>92</v>
      </c>
      <c r="C99" s="51">
        <v>407</v>
      </c>
      <c r="D99" s="52" t="s">
        <v>266</v>
      </c>
      <c r="E99" s="52" t="s">
        <v>5</v>
      </c>
      <c r="F99" s="50" t="s">
        <v>92</v>
      </c>
      <c r="G99" s="50" t="s">
        <v>403</v>
      </c>
      <c r="H99" s="53">
        <v>96</v>
      </c>
      <c r="I99" s="50" t="s">
        <v>96</v>
      </c>
      <c r="J99" s="9">
        <v>68</v>
      </c>
      <c r="K99" s="1">
        <v>5</v>
      </c>
      <c r="L99" s="1">
        <v>6</v>
      </c>
      <c r="M99" s="1">
        <v>19</v>
      </c>
      <c r="N99" s="1">
        <v>0</v>
      </c>
      <c r="O99" s="1">
        <v>0</v>
      </c>
      <c r="P99" s="1">
        <v>0</v>
      </c>
      <c r="Q99" s="1">
        <v>4</v>
      </c>
      <c r="R99" s="1"/>
      <c r="S99" s="1"/>
      <c r="T99" s="1"/>
      <c r="U99" s="11"/>
      <c r="V99" s="25">
        <f t="shared" si="12"/>
        <v>102</v>
      </c>
      <c r="W99" s="9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/>
      <c r="AF99" s="1"/>
      <c r="AG99" s="1"/>
      <c r="AH99" s="11"/>
      <c r="AI99" s="25">
        <f t="shared" si="13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/>
      <c r="AS99" s="1"/>
      <c r="AT99" s="1"/>
      <c r="AU99" s="11"/>
      <c r="AV99" s="25">
        <f t="shared" si="14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/>
      <c r="BF99" s="1"/>
      <c r="BG99" s="1"/>
      <c r="BH99" s="11"/>
      <c r="BI99" s="25">
        <f t="shared" si="15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/>
      <c r="BS99" s="1"/>
      <c r="BT99" s="1"/>
      <c r="BU99" s="11"/>
      <c r="BV99" s="11">
        <f t="shared" si="16"/>
        <v>0</v>
      </c>
      <c r="BW99" s="9">
        <f t="shared" si="17"/>
        <v>0</v>
      </c>
      <c r="BX99" s="16"/>
      <c r="BY99" s="17">
        <f t="shared" si="18"/>
        <v>0</v>
      </c>
      <c r="BZ99" s="1">
        <v>0</v>
      </c>
      <c r="CA99" s="1">
        <v>0</v>
      </c>
      <c r="CB99" s="1">
        <v>5</v>
      </c>
      <c r="CC99" s="1">
        <v>2</v>
      </c>
      <c r="CD99" s="1">
        <v>9</v>
      </c>
      <c r="CE99" s="1">
        <v>6</v>
      </c>
      <c r="CF99" s="1">
        <v>1</v>
      </c>
      <c r="CG99" s="1">
        <v>0</v>
      </c>
      <c r="CH99" s="1"/>
      <c r="CI99" s="1"/>
      <c r="CJ99" s="1"/>
      <c r="CK99" s="11"/>
      <c r="CL99" s="11">
        <f t="shared" si="19"/>
        <v>23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/>
      <c r="CV99" s="1"/>
      <c r="CW99" s="1"/>
      <c r="CX99" s="11"/>
      <c r="CY99" s="11">
        <f t="shared" si="20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/>
      <c r="DI99" s="1"/>
      <c r="DJ99" s="1"/>
      <c r="DK99" s="11"/>
      <c r="DL99" s="11">
        <f t="shared" si="21"/>
        <v>0</v>
      </c>
    </row>
    <row r="100" spans="1:116" ht="10.199999999999999" x14ac:dyDescent="0.2">
      <c r="A100" s="50" t="s">
        <v>5</v>
      </c>
      <c r="B100" s="50" t="s">
        <v>92</v>
      </c>
      <c r="C100" s="51">
        <v>407</v>
      </c>
      <c r="D100" s="52" t="s">
        <v>266</v>
      </c>
      <c r="E100" s="52" t="s">
        <v>5</v>
      </c>
      <c r="F100" s="50" t="s">
        <v>92</v>
      </c>
      <c r="G100" s="50" t="s">
        <v>403</v>
      </c>
      <c r="H100" s="53">
        <v>97</v>
      </c>
      <c r="I100" s="50" t="s">
        <v>97</v>
      </c>
      <c r="J100" s="9">
        <v>60</v>
      </c>
      <c r="K100" s="1">
        <v>35</v>
      </c>
      <c r="L100" s="1">
        <v>4</v>
      </c>
      <c r="M100" s="1">
        <v>7</v>
      </c>
      <c r="N100" s="1">
        <v>0</v>
      </c>
      <c r="O100" s="1">
        <v>0</v>
      </c>
      <c r="P100" s="1">
        <v>2</v>
      </c>
      <c r="Q100" s="1">
        <v>5</v>
      </c>
      <c r="R100" s="1"/>
      <c r="S100" s="1"/>
      <c r="T100" s="1"/>
      <c r="U100" s="11"/>
      <c r="V100" s="25">
        <f t="shared" si="12"/>
        <v>113</v>
      </c>
      <c r="W100" s="9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/>
      <c r="AF100" s="1"/>
      <c r="AG100" s="1"/>
      <c r="AH100" s="11"/>
      <c r="AI100" s="25">
        <f t="shared" si="13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/>
      <c r="AS100" s="1"/>
      <c r="AT100" s="1"/>
      <c r="AU100" s="11"/>
      <c r="AV100" s="25">
        <f t="shared" si="14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/>
      <c r="BF100" s="1"/>
      <c r="BG100" s="1"/>
      <c r="BH100" s="11"/>
      <c r="BI100" s="25">
        <f t="shared" si="15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/>
      <c r="BS100" s="1"/>
      <c r="BT100" s="1"/>
      <c r="BU100" s="11"/>
      <c r="BV100" s="11">
        <f t="shared" si="16"/>
        <v>0</v>
      </c>
      <c r="BW100" s="9">
        <f t="shared" si="17"/>
        <v>0</v>
      </c>
      <c r="BX100" s="16"/>
      <c r="BY100" s="17">
        <f t="shared" si="18"/>
        <v>0</v>
      </c>
      <c r="BZ100" s="1">
        <v>18</v>
      </c>
      <c r="CA100" s="1">
        <v>17</v>
      </c>
      <c r="CB100" s="1">
        <v>2</v>
      </c>
      <c r="CC100" s="1">
        <v>2</v>
      </c>
      <c r="CD100" s="1">
        <v>0</v>
      </c>
      <c r="CE100" s="1">
        <v>0</v>
      </c>
      <c r="CF100" s="1">
        <v>2</v>
      </c>
      <c r="CG100" s="1">
        <v>0</v>
      </c>
      <c r="CH100" s="1"/>
      <c r="CI100" s="1"/>
      <c r="CJ100" s="1"/>
      <c r="CK100" s="11"/>
      <c r="CL100" s="11">
        <f t="shared" si="19"/>
        <v>41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/>
      <c r="CV100" s="1"/>
      <c r="CW100" s="1"/>
      <c r="CX100" s="11"/>
      <c r="CY100" s="11">
        <f t="shared" si="20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/>
      <c r="DI100" s="1"/>
      <c r="DJ100" s="1"/>
      <c r="DK100" s="11"/>
      <c r="DL100" s="11">
        <f t="shared" si="21"/>
        <v>0</v>
      </c>
    </row>
    <row r="101" spans="1:116" ht="10.199999999999999" x14ac:dyDescent="0.2">
      <c r="A101" s="50" t="s">
        <v>5</v>
      </c>
      <c r="B101" s="50" t="s">
        <v>98</v>
      </c>
      <c r="C101" s="51">
        <v>407</v>
      </c>
      <c r="D101" s="52" t="s">
        <v>266</v>
      </c>
      <c r="E101" s="52" t="s">
        <v>5</v>
      </c>
      <c r="F101" s="50" t="s">
        <v>92</v>
      </c>
      <c r="G101" s="50" t="s">
        <v>402</v>
      </c>
      <c r="H101" s="53">
        <v>98</v>
      </c>
      <c r="I101" s="50" t="s">
        <v>435</v>
      </c>
      <c r="J101" s="9">
        <v>207</v>
      </c>
      <c r="K101" s="1">
        <v>37</v>
      </c>
      <c r="L101" s="1">
        <v>54</v>
      </c>
      <c r="M101" s="1">
        <v>35</v>
      </c>
      <c r="N101" s="1">
        <v>8</v>
      </c>
      <c r="O101" s="1">
        <v>14</v>
      </c>
      <c r="P101" s="1">
        <v>7</v>
      </c>
      <c r="Q101" s="1">
        <v>6</v>
      </c>
      <c r="R101" s="1"/>
      <c r="S101" s="1"/>
      <c r="T101" s="1"/>
      <c r="U101" s="11"/>
      <c r="V101" s="25">
        <f t="shared" si="12"/>
        <v>368</v>
      </c>
      <c r="W101" s="9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/>
      <c r="AF101" s="1"/>
      <c r="AG101" s="1"/>
      <c r="AH101" s="11"/>
      <c r="AI101" s="25">
        <f t="shared" si="13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/>
      <c r="AS101" s="1"/>
      <c r="AT101" s="1"/>
      <c r="AU101" s="11"/>
      <c r="AV101" s="25">
        <f t="shared" si="14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/>
      <c r="BF101" s="1"/>
      <c r="BG101" s="1"/>
      <c r="BH101" s="11"/>
      <c r="BI101" s="25">
        <f t="shared" si="15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/>
      <c r="BS101" s="1"/>
      <c r="BT101" s="1"/>
      <c r="BU101" s="11"/>
      <c r="BV101" s="11">
        <f t="shared" si="16"/>
        <v>0</v>
      </c>
      <c r="BW101" s="9">
        <f t="shared" si="17"/>
        <v>0</v>
      </c>
      <c r="BX101" s="16"/>
      <c r="BY101" s="17">
        <f t="shared" si="18"/>
        <v>0</v>
      </c>
      <c r="BZ101" s="1">
        <v>13</v>
      </c>
      <c r="CA101" s="1">
        <v>19</v>
      </c>
      <c r="CB101" s="1">
        <v>19</v>
      </c>
      <c r="CC101" s="1">
        <v>20</v>
      </c>
      <c r="CD101" s="1">
        <v>1</v>
      </c>
      <c r="CE101" s="1">
        <v>2</v>
      </c>
      <c r="CF101" s="1">
        <v>5</v>
      </c>
      <c r="CG101" s="1">
        <v>7</v>
      </c>
      <c r="CH101" s="1"/>
      <c r="CI101" s="1"/>
      <c r="CJ101" s="1"/>
      <c r="CK101" s="11"/>
      <c r="CL101" s="11">
        <f t="shared" si="19"/>
        <v>86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/>
      <c r="CV101" s="1"/>
      <c r="CW101" s="1"/>
      <c r="CX101" s="11"/>
      <c r="CY101" s="11">
        <f t="shared" si="20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/>
      <c r="DI101" s="1"/>
      <c r="DJ101" s="1"/>
      <c r="DK101" s="11"/>
      <c r="DL101" s="11">
        <f t="shared" si="21"/>
        <v>0</v>
      </c>
    </row>
    <row r="102" spans="1:116" ht="10.199999999999999" x14ac:dyDescent="0.2">
      <c r="A102" s="50" t="s">
        <v>5</v>
      </c>
      <c r="B102" s="50" t="s">
        <v>98</v>
      </c>
      <c r="C102" s="51">
        <v>407</v>
      </c>
      <c r="D102" s="52" t="s">
        <v>266</v>
      </c>
      <c r="E102" s="52" t="s">
        <v>5</v>
      </c>
      <c r="F102" s="50" t="s">
        <v>92</v>
      </c>
      <c r="G102" s="50" t="s">
        <v>403</v>
      </c>
      <c r="H102" s="53">
        <v>99</v>
      </c>
      <c r="I102" s="50" t="s">
        <v>99</v>
      </c>
      <c r="J102" s="9">
        <v>4</v>
      </c>
      <c r="K102" s="1">
        <v>1</v>
      </c>
      <c r="L102" s="1">
        <v>13</v>
      </c>
      <c r="M102" s="1">
        <v>2</v>
      </c>
      <c r="N102" s="1">
        <v>1</v>
      </c>
      <c r="O102" s="1">
        <v>3</v>
      </c>
      <c r="P102" s="1">
        <v>0</v>
      </c>
      <c r="Q102" s="1">
        <v>1</v>
      </c>
      <c r="R102" s="1"/>
      <c r="S102" s="1"/>
      <c r="T102" s="1"/>
      <c r="U102" s="11"/>
      <c r="V102" s="25">
        <f t="shared" si="12"/>
        <v>25</v>
      </c>
      <c r="W102" s="9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/>
      <c r="AF102" s="1"/>
      <c r="AG102" s="1"/>
      <c r="AH102" s="11"/>
      <c r="AI102" s="25">
        <f t="shared" si="13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/>
      <c r="AS102" s="1"/>
      <c r="AT102" s="1"/>
      <c r="AU102" s="11"/>
      <c r="AV102" s="25">
        <f t="shared" si="14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/>
      <c r="BF102" s="1"/>
      <c r="BG102" s="1"/>
      <c r="BH102" s="11"/>
      <c r="BI102" s="25">
        <f t="shared" si="15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/>
      <c r="BS102" s="1"/>
      <c r="BT102" s="1"/>
      <c r="BU102" s="11"/>
      <c r="BV102" s="11">
        <f t="shared" si="16"/>
        <v>0</v>
      </c>
      <c r="BW102" s="9">
        <f t="shared" si="17"/>
        <v>0</v>
      </c>
      <c r="BX102" s="16"/>
      <c r="BY102" s="17">
        <f t="shared" si="18"/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/>
      <c r="CI102" s="1"/>
      <c r="CJ102" s="1"/>
      <c r="CK102" s="11"/>
      <c r="CL102" s="11">
        <f t="shared" si="19"/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/>
      <c r="CV102" s="1"/>
      <c r="CW102" s="1"/>
      <c r="CX102" s="11"/>
      <c r="CY102" s="11">
        <f t="shared" si="20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/>
      <c r="DI102" s="1"/>
      <c r="DJ102" s="1"/>
      <c r="DK102" s="11"/>
      <c r="DL102" s="11">
        <f t="shared" si="21"/>
        <v>0</v>
      </c>
    </row>
    <row r="103" spans="1:116" ht="10.199999999999999" x14ac:dyDescent="0.2">
      <c r="A103" s="50" t="s">
        <v>5</v>
      </c>
      <c r="B103" s="50" t="s">
        <v>98</v>
      </c>
      <c r="C103" s="51">
        <v>407</v>
      </c>
      <c r="D103" s="52" t="s">
        <v>266</v>
      </c>
      <c r="E103" s="52" t="s">
        <v>5</v>
      </c>
      <c r="F103" s="50" t="s">
        <v>92</v>
      </c>
      <c r="G103" s="50" t="s">
        <v>403</v>
      </c>
      <c r="H103" s="53">
        <v>100</v>
      </c>
      <c r="I103" s="50" t="s">
        <v>100</v>
      </c>
      <c r="J103" s="9">
        <v>1</v>
      </c>
      <c r="K103" s="1">
        <v>15</v>
      </c>
      <c r="L103" s="1">
        <v>12</v>
      </c>
      <c r="M103" s="1">
        <v>0</v>
      </c>
      <c r="N103" s="1">
        <v>0</v>
      </c>
      <c r="O103" s="1">
        <v>2</v>
      </c>
      <c r="P103" s="1">
        <v>2</v>
      </c>
      <c r="Q103" s="1">
        <v>0</v>
      </c>
      <c r="R103" s="1"/>
      <c r="S103" s="1"/>
      <c r="T103" s="1"/>
      <c r="U103" s="11"/>
      <c r="V103" s="25">
        <f t="shared" si="12"/>
        <v>32</v>
      </c>
      <c r="W103" s="9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/>
      <c r="AF103" s="1"/>
      <c r="AG103" s="1"/>
      <c r="AH103" s="11"/>
      <c r="AI103" s="25">
        <f t="shared" si="13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/>
      <c r="AS103" s="1"/>
      <c r="AT103" s="1"/>
      <c r="AU103" s="11"/>
      <c r="AV103" s="25">
        <f t="shared" si="14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/>
      <c r="BF103" s="1"/>
      <c r="BG103" s="1"/>
      <c r="BH103" s="11"/>
      <c r="BI103" s="25">
        <f t="shared" si="15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/>
      <c r="BS103" s="1"/>
      <c r="BT103" s="1"/>
      <c r="BU103" s="11"/>
      <c r="BV103" s="11">
        <f t="shared" si="16"/>
        <v>0</v>
      </c>
      <c r="BW103" s="9">
        <f t="shared" si="17"/>
        <v>0</v>
      </c>
      <c r="BX103" s="16"/>
      <c r="BY103" s="17">
        <f t="shared" si="18"/>
        <v>0</v>
      </c>
      <c r="BZ103" s="1">
        <v>0</v>
      </c>
      <c r="CA103" s="1">
        <v>1</v>
      </c>
      <c r="CB103" s="1">
        <v>4</v>
      </c>
      <c r="CC103" s="1">
        <v>1</v>
      </c>
      <c r="CD103" s="1">
        <v>2</v>
      </c>
      <c r="CE103" s="1">
        <v>1</v>
      </c>
      <c r="CF103" s="1">
        <v>1</v>
      </c>
      <c r="CG103" s="1">
        <v>0</v>
      </c>
      <c r="CH103" s="1"/>
      <c r="CI103" s="1"/>
      <c r="CJ103" s="1"/>
      <c r="CK103" s="11"/>
      <c r="CL103" s="11">
        <f t="shared" si="19"/>
        <v>10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/>
      <c r="CV103" s="1"/>
      <c r="CW103" s="1"/>
      <c r="CX103" s="11"/>
      <c r="CY103" s="11">
        <f t="shared" si="20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/>
      <c r="DI103" s="1"/>
      <c r="DJ103" s="1"/>
      <c r="DK103" s="11"/>
      <c r="DL103" s="11">
        <f t="shared" si="21"/>
        <v>0</v>
      </c>
    </row>
    <row r="104" spans="1:116" ht="10.199999999999999" x14ac:dyDescent="0.2">
      <c r="A104" s="50" t="s">
        <v>5</v>
      </c>
      <c r="B104" s="50" t="s">
        <v>14</v>
      </c>
      <c r="C104" s="51">
        <v>407</v>
      </c>
      <c r="D104" s="52" t="s">
        <v>266</v>
      </c>
      <c r="E104" s="52" t="s">
        <v>5</v>
      </c>
      <c r="F104" s="50" t="s">
        <v>13</v>
      </c>
      <c r="G104" s="50" t="s">
        <v>402</v>
      </c>
      <c r="H104" s="53">
        <v>101</v>
      </c>
      <c r="I104" s="50" t="s">
        <v>13</v>
      </c>
      <c r="J104" s="9">
        <v>72</v>
      </c>
      <c r="K104" s="1">
        <v>32</v>
      </c>
      <c r="L104" s="1">
        <v>29</v>
      </c>
      <c r="M104" s="1">
        <v>26</v>
      </c>
      <c r="N104" s="1">
        <v>31</v>
      </c>
      <c r="O104" s="1">
        <v>11</v>
      </c>
      <c r="P104" s="1">
        <v>10</v>
      </c>
      <c r="Q104" s="1">
        <v>0</v>
      </c>
      <c r="R104" s="1"/>
      <c r="S104" s="1"/>
      <c r="T104" s="1"/>
      <c r="U104" s="11"/>
      <c r="V104" s="25">
        <f t="shared" si="12"/>
        <v>211</v>
      </c>
      <c r="W104" s="9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/>
      <c r="AF104" s="1"/>
      <c r="AG104" s="1"/>
      <c r="AH104" s="11"/>
      <c r="AI104" s="25">
        <f t="shared" si="13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/>
      <c r="AS104" s="1"/>
      <c r="AT104" s="1"/>
      <c r="AU104" s="11"/>
      <c r="AV104" s="25">
        <f t="shared" si="14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/>
      <c r="BF104" s="1"/>
      <c r="BG104" s="1"/>
      <c r="BH104" s="11"/>
      <c r="BI104" s="25">
        <f t="shared" si="15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/>
      <c r="BS104" s="1"/>
      <c r="BT104" s="1"/>
      <c r="BU104" s="11"/>
      <c r="BV104" s="11">
        <f t="shared" si="16"/>
        <v>0</v>
      </c>
      <c r="BW104" s="9">
        <f t="shared" si="17"/>
        <v>0</v>
      </c>
      <c r="BX104" s="16"/>
      <c r="BY104" s="17">
        <f t="shared" si="18"/>
        <v>0</v>
      </c>
      <c r="BZ104" s="1">
        <v>0</v>
      </c>
      <c r="CA104" s="1">
        <v>0</v>
      </c>
      <c r="CB104" s="1">
        <v>0</v>
      </c>
      <c r="CC104" s="1">
        <v>3</v>
      </c>
      <c r="CD104" s="1">
        <v>5</v>
      </c>
      <c r="CE104" s="1">
        <v>12</v>
      </c>
      <c r="CF104" s="1">
        <v>0</v>
      </c>
      <c r="CG104" s="1">
        <v>0</v>
      </c>
      <c r="CH104" s="1"/>
      <c r="CI104" s="1"/>
      <c r="CJ104" s="1"/>
      <c r="CK104" s="11"/>
      <c r="CL104" s="11">
        <f t="shared" si="19"/>
        <v>20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/>
      <c r="CV104" s="1"/>
      <c r="CW104" s="1"/>
      <c r="CX104" s="11"/>
      <c r="CY104" s="11">
        <f t="shared" si="20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/>
      <c r="DI104" s="1"/>
      <c r="DJ104" s="1"/>
      <c r="DK104" s="11"/>
      <c r="DL104" s="11">
        <f t="shared" si="21"/>
        <v>0</v>
      </c>
    </row>
    <row r="105" spans="1:116" ht="10.199999999999999" x14ac:dyDescent="0.2">
      <c r="A105" s="50" t="s">
        <v>5</v>
      </c>
      <c r="B105" s="50" t="s">
        <v>14</v>
      </c>
      <c r="C105" s="51">
        <v>407</v>
      </c>
      <c r="D105" s="52" t="s">
        <v>266</v>
      </c>
      <c r="E105" s="52" t="s">
        <v>5</v>
      </c>
      <c r="F105" s="50" t="s">
        <v>13</v>
      </c>
      <c r="G105" s="50" t="s">
        <v>403</v>
      </c>
      <c r="H105" s="53">
        <v>102</v>
      </c>
      <c r="I105" s="50" t="s">
        <v>101</v>
      </c>
      <c r="J105" s="9">
        <v>65</v>
      </c>
      <c r="K105" s="1">
        <v>10</v>
      </c>
      <c r="L105" s="1">
        <v>11</v>
      </c>
      <c r="M105" s="1">
        <v>3</v>
      </c>
      <c r="N105" s="1">
        <v>6</v>
      </c>
      <c r="O105" s="1">
        <v>0</v>
      </c>
      <c r="P105" s="1">
        <v>2</v>
      </c>
      <c r="Q105" s="1">
        <v>0</v>
      </c>
      <c r="R105" s="1"/>
      <c r="S105" s="1"/>
      <c r="T105" s="1"/>
      <c r="U105" s="11"/>
      <c r="V105" s="25">
        <f t="shared" si="12"/>
        <v>97</v>
      </c>
      <c r="W105" s="9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/>
      <c r="AF105" s="1"/>
      <c r="AG105" s="1"/>
      <c r="AH105" s="11"/>
      <c r="AI105" s="25">
        <f t="shared" si="13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/>
      <c r="AS105" s="1"/>
      <c r="AT105" s="1"/>
      <c r="AU105" s="11"/>
      <c r="AV105" s="25">
        <f t="shared" si="14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/>
      <c r="BF105" s="1"/>
      <c r="BG105" s="1"/>
      <c r="BH105" s="11"/>
      <c r="BI105" s="25">
        <f t="shared" si="15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/>
      <c r="BS105" s="1"/>
      <c r="BT105" s="1"/>
      <c r="BU105" s="11"/>
      <c r="BV105" s="11">
        <f t="shared" si="16"/>
        <v>0</v>
      </c>
      <c r="BW105" s="9">
        <f t="shared" si="17"/>
        <v>0</v>
      </c>
      <c r="BX105" s="16"/>
      <c r="BY105" s="17">
        <f t="shared" si="18"/>
        <v>0</v>
      </c>
      <c r="BZ105" s="1">
        <v>1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/>
      <c r="CI105" s="1"/>
      <c r="CJ105" s="1"/>
      <c r="CK105" s="11"/>
      <c r="CL105" s="11">
        <f t="shared" si="19"/>
        <v>1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/>
      <c r="CV105" s="1"/>
      <c r="CW105" s="1"/>
      <c r="CX105" s="11"/>
      <c r="CY105" s="11">
        <f t="shared" si="20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/>
      <c r="DI105" s="1"/>
      <c r="DJ105" s="1"/>
      <c r="DK105" s="11"/>
      <c r="DL105" s="11">
        <f t="shared" si="21"/>
        <v>0</v>
      </c>
    </row>
    <row r="106" spans="1:116" ht="10.199999999999999" x14ac:dyDescent="0.2">
      <c r="A106" s="50" t="s">
        <v>5</v>
      </c>
      <c r="B106" s="50" t="s">
        <v>14</v>
      </c>
      <c r="C106" s="51">
        <v>407</v>
      </c>
      <c r="D106" s="52" t="s">
        <v>266</v>
      </c>
      <c r="E106" s="52" t="s">
        <v>5</v>
      </c>
      <c r="F106" s="50" t="s">
        <v>13</v>
      </c>
      <c r="G106" s="50" t="s">
        <v>403</v>
      </c>
      <c r="H106" s="53">
        <v>103</v>
      </c>
      <c r="I106" s="50" t="s">
        <v>102</v>
      </c>
      <c r="J106" s="9">
        <v>0</v>
      </c>
      <c r="K106" s="1">
        <v>6</v>
      </c>
      <c r="L106" s="1">
        <v>3</v>
      </c>
      <c r="M106" s="1">
        <v>0</v>
      </c>
      <c r="N106" s="1">
        <v>4</v>
      </c>
      <c r="O106" s="1">
        <v>1</v>
      </c>
      <c r="P106" s="1">
        <v>0</v>
      </c>
      <c r="Q106" s="1">
        <v>0</v>
      </c>
      <c r="R106" s="1"/>
      <c r="S106" s="1"/>
      <c r="T106" s="1"/>
      <c r="U106" s="11"/>
      <c r="V106" s="25">
        <f t="shared" si="12"/>
        <v>14</v>
      </c>
      <c r="W106" s="9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/>
      <c r="AF106" s="1"/>
      <c r="AG106" s="1"/>
      <c r="AH106" s="11"/>
      <c r="AI106" s="25">
        <f t="shared" si="13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/>
      <c r="AS106" s="1"/>
      <c r="AT106" s="1"/>
      <c r="AU106" s="11"/>
      <c r="AV106" s="25">
        <f t="shared" si="14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/>
      <c r="BF106" s="1"/>
      <c r="BG106" s="1"/>
      <c r="BH106" s="11"/>
      <c r="BI106" s="25">
        <f t="shared" si="15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/>
      <c r="BS106" s="1"/>
      <c r="BT106" s="1"/>
      <c r="BU106" s="11"/>
      <c r="BV106" s="11">
        <f t="shared" si="16"/>
        <v>0</v>
      </c>
      <c r="BW106" s="9">
        <f t="shared" si="17"/>
        <v>0</v>
      </c>
      <c r="BX106" s="16"/>
      <c r="BY106" s="17">
        <f t="shared" si="18"/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/>
      <c r="CI106" s="1"/>
      <c r="CJ106" s="1"/>
      <c r="CK106" s="11"/>
      <c r="CL106" s="11">
        <f t="shared" si="19"/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/>
      <c r="CV106" s="1"/>
      <c r="CW106" s="1"/>
      <c r="CX106" s="11"/>
      <c r="CY106" s="11">
        <f t="shared" si="20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/>
      <c r="DI106" s="1"/>
      <c r="DJ106" s="1"/>
      <c r="DK106" s="11"/>
      <c r="DL106" s="11">
        <f t="shared" si="21"/>
        <v>0</v>
      </c>
    </row>
    <row r="107" spans="1:116" ht="10.199999999999999" x14ac:dyDescent="0.2">
      <c r="A107" s="50" t="s">
        <v>5</v>
      </c>
      <c r="B107" s="50" t="s">
        <v>14</v>
      </c>
      <c r="C107" s="51">
        <v>407</v>
      </c>
      <c r="D107" s="52" t="s">
        <v>266</v>
      </c>
      <c r="E107" s="52" t="s">
        <v>5</v>
      </c>
      <c r="F107" s="50" t="s">
        <v>13</v>
      </c>
      <c r="G107" s="50" t="s">
        <v>402</v>
      </c>
      <c r="H107" s="53">
        <v>104</v>
      </c>
      <c r="I107" s="50" t="s">
        <v>103</v>
      </c>
      <c r="J107" s="9">
        <v>8</v>
      </c>
      <c r="K107" s="1">
        <v>19</v>
      </c>
      <c r="L107" s="1">
        <v>17</v>
      </c>
      <c r="M107" s="1">
        <v>8</v>
      </c>
      <c r="N107" s="1">
        <v>3</v>
      </c>
      <c r="O107" s="1">
        <v>1</v>
      </c>
      <c r="P107" s="1">
        <v>1</v>
      </c>
      <c r="Q107" s="1">
        <v>0</v>
      </c>
      <c r="R107" s="1"/>
      <c r="S107" s="1"/>
      <c r="T107" s="1"/>
      <c r="U107" s="11"/>
      <c r="V107" s="25">
        <f t="shared" si="12"/>
        <v>57</v>
      </c>
      <c r="W107" s="9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/>
      <c r="AF107" s="1"/>
      <c r="AG107" s="1"/>
      <c r="AH107" s="11"/>
      <c r="AI107" s="25">
        <f t="shared" si="13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/>
      <c r="AS107" s="1"/>
      <c r="AT107" s="1"/>
      <c r="AU107" s="11"/>
      <c r="AV107" s="25">
        <f t="shared" si="14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/>
      <c r="BF107" s="1"/>
      <c r="BG107" s="1"/>
      <c r="BH107" s="11"/>
      <c r="BI107" s="25">
        <f t="shared" si="15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/>
      <c r="BS107" s="1"/>
      <c r="BT107" s="1"/>
      <c r="BU107" s="11"/>
      <c r="BV107" s="11">
        <f t="shared" si="16"/>
        <v>0</v>
      </c>
      <c r="BW107" s="9">
        <f t="shared" si="17"/>
        <v>0</v>
      </c>
      <c r="BX107" s="16"/>
      <c r="BY107" s="17">
        <f t="shared" si="18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/>
      <c r="CI107" s="1"/>
      <c r="CJ107" s="1"/>
      <c r="CK107" s="11"/>
      <c r="CL107" s="11">
        <f t="shared" si="19"/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/>
      <c r="CV107" s="1"/>
      <c r="CW107" s="1"/>
      <c r="CX107" s="11"/>
      <c r="CY107" s="11">
        <f t="shared" si="20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/>
      <c r="DI107" s="1"/>
      <c r="DJ107" s="1"/>
      <c r="DK107" s="11"/>
      <c r="DL107" s="11">
        <f t="shared" si="21"/>
        <v>0</v>
      </c>
    </row>
    <row r="108" spans="1:116" ht="10.199999999999999" x14ac:dyDescent="0.2">
      <c r="A108" s="50" t="s">
        <v>5</v>
      </c>
      <c r="B108" s="50" t="s">
        <v>106</v>
      </c>
      <c r="C108" s="51">
        <v>407</v>
      </c>
      <c r="D108" s="52" t="s">
        <v>266</v>
      </c>
      <c r="E108" s="52" t="s">
        <v>5</v>
      </c>
      <c r="F108" s="50" t="s">
        <v>105</v>
      </c>
      <c r="G108" s="50" t="s">
        <v>405</v>
      </c>
      <c r="H108" s="53">
        <v>105</v>
      </c>
      <c r="I108" s="50" t="s">
        <v>104</v>
      </c>
      <c r="J108" s="9">
        <v>105</v>
      </c>
      <c r="K108" s="1">
        <v>13</v>
      </c>
      <c r="L108" s="1">
        <v>29</v>
      </c>
      <c r="M108" s="1">
        <v>13</v>
      </c>
      <c r="N108" s="1">
        <v>10</v>
      </c>
      <c r="O108" s="1">
        <v>14</v>
      </c>
      <c r="P108" s="1">
        <v>11</v>
      </c>
      <c r="Q108" s="1">
        <v>4</v>
      </c>
      <c r="R108" s="1"/>
      <c r="S108" s="1"/>
      <c r="T108" s="1"/>
      <c r="U108" s="11"/>
      <c r="V108" s="25">
        <f t="shared" si="12"/>
        <v>199</v>
      </c>
      <c r="W108" s="9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/>
      <c r="AF108" s="1"/>
      <c r="AG108" s="1"/>
      <c r="AH108" s="11"/>
      <c r="AI108" s="25">
        <f t="shared" si="13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/>
      <c r="AS108" s="1"/>
      <c r="AT108" s="1"/>
      <c r="AU108" s="11"/>
      <c r="AV108" s="25">
        <f t="shared" si="14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/>
      <c r="BF108" s="1"/>
      <c r="BG108" s="1"/>
      <c r="BH108" s="11"/>
      <c r="BI108" s="25">
        <f t="shared" si="15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/>
      <c r="BS108" s="1"/>
      <c r="BT108" s="1"/>
      <c r="BU108" s="11"/>
      <c r="BV108" s="11">
        <f t="shared" si="16"/>
        <v>0</v>
      </c>
      <c r="BW108" s="9">
        <f t="shared" si="17"/>
        <v>0</v>
      </c>
      <c r="BX108" s="16"/>
      <c r="BY108" s="17">
        <f t="shared" si="18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/>
      <c r="CI108" s="1"/>
      <c r="CJ108" s="1"/>
      <c r="CK108" s="11"/>
      <c r="CL108" s="11">
        <f t="shared" si="19"/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/>
      <c r="CV108" s="1"/>
      <c r="CW108" s="1"/>
      <c r="CX108" s="11"/>
      <c r="CY108" s="11">
        <f t="shared" si="20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/>
      <c r="DI108" s="1"/>
      <c r="DJ108" s="1"/>
      <c r="DK108" s="11"/>
      <c r="DL108" s="11">
        <f t="shared" si="21"/>
        <v>0</v>
      </c>
    </row>
    <row r="109" spans="1:116" ht="10.199999999999999" x14ac:dyDescent="0.2">
      <c r="A109" s="50" t="s">
        <v>5</v>
      </c>
      <c r="B109" s="50" t="s">
        <v>106</v>
      </c>
      <c r="C109" s="51">
        <v>407</v>
      </c>
      <c r="D109" s="52" t="s">
        <v>266</v>
      </c>
      <c r="E109" s="52" t="s">
        <v>5</v>
      </c>
      <c r="F109" s="50" t="s">
        <v>105</v>
      </c>
      <c r="G109" s="50" t="s">
        <v>408</v>
      </c>
      <c r="H109" s="53">
        <v>106</v>
      </c>
      <c r="I109" s="50" t="s">
        <v>107</v>
      </c>
      <c r="J109" s="9">
        <v>11</v>
      </c>
      <c r="K109" s="1">
        <v>5</v>
      </c>
      <c r="L109" s="1">
        <v>3</v>
      </c>
      <c r="M109" s="1">
        <v>4</v>
      </c>
      <c r="N109" s="1">
        <v>0</v>
      </c>
      <c r="O109" s="1">
        <v>0</v>
      </c>
      <c r="P109" s="1">
        <v>4</v>
      </c>
      <c r="Q109" s="1">
        <v>1</v>
      </c>
      <c r="R109" s="1"/>
      <c r="S109" s="1"/>
      <c r="T109" s="1"/>
      <c r="U109" s="11"/>
      <c r="V109" s="25">
        <f t="shared" si="12"/>
        <v>28</v>
      </c>
      <c r="W109" s="9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/>
      <c r="AF109" s="1"/>
      <c r="AG109" s="1"/>
      <c r="AH109" s="11"/>
      <c r="AI109" s="25">
        <f t="shared" si="13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/>
      <c r="AS109" s="1"/>
      <c r="AT109" s="1"/>
      <c r="AU109" s="11"/>
      <c r="AV109" s="25">
        <f t="shared" si="14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/>
      <c r="BF109" s="1"/>
      <c r="BG109" s="1"/>
      <c r="BH109" s="11"/>
      <c r="BI109" s="25">
        <f t="shared" si="15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/>
      <c r="BS109" s="1"/>
      <c r="BT109" s="1"/>
      <c r="BU109" s="11"/>
      <c r="BV109" s="11">
        <f t="shared" si="16"/>
        <v>0</v>
      </c>
      <c r="BW109" s="9">
        <f t="shared" si="17"/>
        <v>0</v>
      </c>
      <c r="BX109" s="16"/>
      <c r="BY109" s="17">
        <f t="shared" si="18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/>
      <c r="CI109" s="1"/>
      <c r="CJ109" s="1"/>
      <c r="CK109" s="11"/>
      <c r="CL109" s="11">
        <f t="shared" si="19"/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/>
      <c r="CV109" s="1"/>
      <c r="CW109" s="1"/>
      <c r="CX109" s="11"/>
      <c r="CY109" s="11">
        <f t="shared" si="20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/>
      <c r="DI109" s="1"/>
      <c r="DJ109" s="1"/>
      <c r="DK109" s="11"/>
      <c r="DL109" s="11">
        <f t="shared" si="21"/>
        <v>0</v>
      </c>
    </row>
    <row r="110" spans="1:116" ht="10.199999999999999" x14ac:dyDescent="0.2">
      <c r="A110" s="50" t="s">
        <v>5</v>
      </c>
      <c r="B110" s="50" t="s">
        <v>106</v>
      </c>
      <c r="C110" s="51">
        <v>407</v>
      </c>
      <c r="D110" s="52" t="s">
        <v>266</v>
      </c>
      <c r="E110" s="52" t="s">
        <v>5</v>
      </c>
      <c r="F110" s="50" t="s">
        <v>105</v>
      </c>
      <c r="G110" s="50" t="s">
        <v>403</v>
      </c>
      <c r="H110" s="53">
        <v>107</v>
      </c>
      <c r="I110" s="50" t="s">
        <v>370</v>
      </c>
      <c r="J110" s="9">
        <v>5</v>
      </c>
      <c r="K110" s="1">
        <v>1</v>
      </c>
      <c r="L110" s="1">
        <v>3</v>
      </c>
      <c r="M110" s="1">
        <v>0</v>
      </c>
      <c r="N110" s="1">
        <v>0</v>
      </c>
      <c r="O110" s="1">
        <v>0</v>
      </c>
      <c r="P110" s="1">
        <v>0</v>
      </c>
      <c r="Q110" s="1">
        <v>4</v>
      </c>
      <c r="R110" s="1"/>
      <c r="S110" s="1"/>
      <c r="T110" s="1"/>
      <c r="U110" s="11"/>
      <c r="V110" s="25">
        <f t="shared" si="12"/>
        <v>13</v>
      </c>
      <c r="W110" s="9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/>
      <c r="AF110" s="1"/>
      <c r="AG110" s="1"/>
      <c r="AH110" s="11"/>
      <c r="AI110" s="25">
        <f t="shared" si="13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/>
      <c r="AS110" s="1"/>
      <c r="AT110" s="1"/>
      <c r="AU110" s="11"/>
      <c r="AV110" s="25">
        <f t="shared" si="14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/>
      <c r="BF110" s="1"/>
      <c r="BG110" s="1"/>
      <c r="BH110" s="11"/>
      <c r="BI110" s="25">
        <f t="shared" si="15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/>
      <c r="BS110" s="1"/>
      <c r="BT110" s="1"/>
      <c r="BU110" s="11"/>
      <c r="BV110" s="11">
        <f t="shared" si="16"/>
        <v>0</v>
      </c>
      <c r="BW110" s="9">
        <f t="shared" si="17"/>
        <v>0</v>
      </c>
      <c r="BX110" s="16"/>
      <c r="BY110" s="17">
        <f t="shared" si="18"/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/>
      <c r="CI110" s="1"/>
      <c r="CJ110" s="1"/>
      <c r="CK110" s="11"/>
      <c r="CL110" s="11">
        <f t="shared" si="19"/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/>
      <c r="CV110" s="1"/>
      <c r="CW110" s="1"/>
      <c r="CX110" s="11"/>
      <c r="CY110" s="11">
        <f t="shared" si="20"/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/>
      <c r="DI110" s="1"/>
      <c r="DJ110" s="1"/>
      <c r="DK110" s="11"/>
      <c r="DL110" s="11">
        <f t="shared" si="21"/>
        <v>0</v>
      </c>
    </row>
    <row r="111" spans="1:116" ht="10.199999999999999" x14ac:dyDescent="0.2">
      <c r="A111" s="50" t="s">
        <v>5</v>
      </c>
      <c r="B111" s="50" t="s">
        <v>106</v>
      </c>
      <c r="C111" s="51">
        <v>407</v>
      </c>
      <c r="D111" s="52" t="s">
        <v>266</v>
      </c>
      <c r="E111" s="52" t="s">
        <v>5</v>
      </c>
      <c r="F111" s="50" t="s">
        <v>105</v>
      </c>
      <c r="G111" s="50" t="s">
        <v>403</v>
      </c>
      <c r="H111" s="53">
        <v>108</v>
      </c>
      <c r="I111" s="50" t="s">
        <v>108</v>
      </c>
      <c r="J111" s="9">
        <v>6</v>
      </c>
      <c r="K111" s="1">
        <v>3</v>
      </c>
      <c r="L111" s="1">
        <v>13</v>
      </c>
      <c r="M111" s="1">
        <v>8</v>
      </c>
      <c r="N111" s="1">
        <v>0</v>
      </c>
      <c r="O111" s="1">
        <v>0</v>
      </c>
      <c r="P111" s="1">
        <v>0</v>
      </c>
      <c r="Q111" s="1">
        <v>1</v>
      </c>
      <c r="R111" s="1"/>
      <c r="S111" s="1"/>
      <c r="T111" s="1"/>
      <c r="U111" s="11"/>
      <c r="V111" s="25">
        <f t="shared" si="12"/>
        <v>31</v>
      </c>
      <c r="W111" s="9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/>
      <c r="AF111" s="1"/>
      <c r="AG111" s="1"/>
      <c r="AH111" s="11"/>
      <c r="AI111" s="25">
        <f t="shared" si="13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/>
      <c r="AS111" s="1"/>
      <c r="AT111" s="1"/>
      <c r="AU111" s="11"/>
      <c r="AV111" s="25">
        <f t="shared" si="14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/>
      <c r="BF111" s="1"/>
      <c r="BG111" s="1"/>
      <c r="BH111" s="11"/>
      <c r="BI111" s="25">
        <f t="shared" si="15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/>
      <c r="BS111" s="1"/>
      <c r="BT111" s="1"/>
      <c r="BU111" s="11"/>
      <c r="BV111" s="11">
        <f t="shared" si="16"/>
        <v>0</v>
      </c>
      <c r="BW111" s="9">
        <f t="shared" si="17"/>
        <v>0</v>
      </c>
      <c r="BX111" s="16"/>
      <c r="BY111" s="17">
        <f t="shared" si="18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/>
      <c r="CI111" s="1"/>
      <c r="CJ111" s="1"/>
      <c r="CK111" s="11"/>
      <c r="CL111" s="11">
        <f t="shared" si="19"/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/>
      <c r="CV111" s="1"/>
      <c r="CW111" s="1"/>
      <c r="CX111" s="11"/>
      <c r="CY111" s="11">
        <f t="shared" si="20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/>
      <c r="DI111" s="1"/>
      <c r="DJ111" s="1"/>
      <c r="DK111" s="11"/>
      <c r="DL111" s="11">
        <f t="shared" si="21"/>
        <v>0</v>
      </c>
    </row>
    <row r="112" spans="1:116" ht="10.199999999999999" x14ac:dyDescent="0.2">
      <c r="A112" s="50" t="s">
        <v>5</v>
      </c>
      <c r="B112" s="50" t="s">
        <v>110</v>
      </c>
      <c r="C112" s="51">
        <v>407</v>
      </c>
      <c r="D112" s="52" t="s">
        <v>266</v>
      </c>
      <c r="E112" s="52" t="s">
        <v>5</v>
      </c>
      <c r="F112" s="50" t="s">
        <v>109</v>
      </c>
      <c r="G112" s="50" t="s">
        <v>402</v>
      </c>
      <c r="H112" s="53">
        <v>109</v>
      </c>
      <c r="I112" s="50" t="s">
        <v>109</v>
      </c>
      <c r="J112" s="9">
        <v>176</v>
      </c>
      <c r="K112" s="1">
        <v>73</v>
      </c>
      <c r="L112" s="1">
        <v>40</v>
      </c>
      <c r="M112" s="1">
        <v>40</v>
      </c>
      <c r="N112" s="1">
        <v>103</v>
      </c>
      <c r="O112" s="1">
        <v>42</v>
      </c>
      <c r="P112" s="1">
        <v>12</v>
      </c>
      <c r="Q112" s="1">
        <v>3</v>
      </c>
      <c r="R112" s="1"/>
      <c r="S112" s="1"/>
      <c r="T112" s="1"/>
      <c r="U112" s="11"/>
      <c r="V112" s="25">
        <f t="shared" si="12"/>
        <v>489</v>
      </c>
      <c r="W112" s="9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/>
      <c r="AF112" s="1"/>
      <c r="AG112" s="1"/>
      <c r="AH112" s="11"/>
      <c r="AI112" s="25">
        <f t="shared" si="13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/>
      <c r="AS112" s="1"/>
      <c r="AT112" s="1"/>
      <c r="AU112" s="11"/>
      <c r="AV112" s="25">
        <f t="shared" si="14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/>
      <c r="BF112" s="1"/>
      <c r="BG112" s="1"/>
      <c r="BH112" s="11"/>
      <c r="BI112" s="25">
        <f t="shared" si="15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/>
      <c r="BS112" s="1"/>
      <c r="BT112" s="1"/>
      <c r="BU112" s="11"/>
      <c r="BV112" s="11">
        <f t="shared" si="16"/>
        <v>0</v>
      </c>
      <c r="BW112" s="9">
        <f t="shared" si="17"/>
        <v>0</v>
      </c>
      <c r="BX112" s="16"/>
      <c r="BY112" s="17">
        <f t="shared" si="18"/>
        <v>0</v>
      </c>
      <c r="BZ112" s="1">
        <v>55</v>
      </c>
      <c r="CA112" s="1">
        <v>31</v>
      </c>
      <c r="CB112" s="1">
        <v>5</v>
      </c>
      <c r="CC112" s="1">
        <v>5</v>
      </c>
      <c r="CD112" s="1">
        <v>0</v>
      </c>
      <c r="CE112" s="1">
        <v>0</v>
      </c>
      <c r="CF112" s="1">
        <v>8</v>
      </c>
      <c r="CG112" s="1">
        <v>2</v>
      </c>
      <c r="CH112" s="1"/>
      <c r="CI112" s="1"/>
      <c r="CJ112" s="1"/>
      <c r="CK112" s="11"/>
      <c r="CL112" s="11">
        <f t="shared" si="19"/>
        <v>106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/>
      <c r="CV112" s="1"/>
      <c r="CW112" s="1"/>
      <c r="CX112" s="11"/>
      <c r="CY112" s="11">
        <f t="shared" si="20"/>
        <v>0</v>
      </c>
      <c r="CZ112" s="1">
        <v>12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12</v>
      </c>
      <c r="DG112" s="1">
        <v>0</v>
      </c>
      <c r="DH112" s="1"/>
      <c r="DI112" s="1"/>
      <c r="DJ112" s="1"/>
      <c r="DK112" s="11"/>
      <c r="DL112" s="11">
        <f t="shared" si="21"/>
        <v>24</v>
      </c>
    </row>
    <row r="113" spans="1:116" ht="10.199999999999999" x14ac:dyDescent="0.2">
      <c r="A113" s="50" t="s">
        <v>5</v>
      </c>
      <c r="B113" s="50" t="s">
        <v>110</v>
      </c>
      <c r="C113" s="51">
        <v>407</v>
      </c>
      <c r="D113" s="52" t="s">
        <v>266</v>
      </c>
      <c r="E113" s="52" t="s">
        <v>5</v>
      </c>
      <c r="F113" s="50" t="s">
        <v>109</v>
      </c>
      <c r="G113" s="50" t="s">
        <v>403</v>
      </c>
      <c r="H113" s="53">
        <v>110</v>
      </c>
      <c r="I113" s="50" t="s">
        <v>436</v>
      </c>
      <c r="J113" s="9">
        <v>11</v>
      </c>
      <c r="K113" s="1">
        <v>9</v>
      </c>
      <c r="L113" s="1">
        <v>1</v>
      </c>
      <c r="M113" s="1">
        <v>9</v>
      </c>
      <c r="N113" s="1">
        <v>10</v>
      </c>
      <c r="O113" s="1">
        <v>2</v>
      </c>
      <c r="P113" s="1">
        <v>1</v>
      </c>
      <c r="Q113" s="1">
        <v>0</v>
      </c>
      <c r="R113" s="1"/>
      <c r="S113" s="1"/>
      <c r="T113" s="1"/>
      <c r="U113" s="11"/>
      <c r="V113" s="25">
        <f t="shared" si="12"/>
        <v>43</v>
      </c>
      <c r="W113" s="9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/>
      <c r="AF113" s="1"/>
      <c r="AG113" s="1"/>
      <c r="AH113" s="11"/>
      <c r="AI113" s="25">
        <f t="shared" si="13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/>
      <c r="AS113" s="1"/>
      <c r="AT113" s="1"/>
      <c r="AU113" s="11"/>
      <c r="AV113" s="25">
        <f t="shared" si="14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/>
      <c r="BF113" s="1"/>
      <c r="BG113" s="1"/>
      <c r="BH113" s="11"/>
      <c r="BI113" s="25">
        <f t="shared" si="15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/>
      <c r="BS113" s="1"/>
      <c r="BT113" s="1"/>
      <c r="BU113" s="11"/>
      <c r="BV113" s="11">
        <f t="shared" si="16"/>
        <v>0</v>
      </c>
      <c r="BW113" s="9">
        <f t="shared" si="17"/>
        <v>0</v>
      </c>
      <c r="BX113" s="16"/>
      <c r="BY113" s="17">
        <f t="shared" si="18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/>
      <c r="CI113" s="1"/>
      <c r="CJ113" s="1"/>
      <c r="CK113" s="11"/>
      <c r="CL113" s="11">
        <f t="shared" si="19"/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/>
      <c r="CV113" s="1"/>
      <c r="CW113" s="1"/>
      <c r="CX113" s="11"/>
      <c r="CY113" s="11">
        <f t="shared" si="20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/>
      <c r="DI113" s="1"/>
      <c r="DJ113" s="1"/>
      <c r="DK113" s="11"/>
      <c r="DL113" s="11">
        <f t="shared" si="21"/>
        <v>0</v>
      </c>
    </row>
    <row r="114" spans="1:116" ht="10.199999999999999" x14ac:dyDescent="0.2">
      <c r="A114" s="50" t="s">
        <v>5</v>
      </c>
      <c r="B114" s="50" t="s">
        <v>110</v>
      </c>
      <c r="C114" s="51">
        <v>407</v>
      </c>
      <c r="D114" s="52" t="s">
        <v>266</v>
      </c>
      <c r="E114" s="52" t="s">
        <v>5</v>
      </c>
      <c r="F114" s="50" t="s">
        <v>109</v>
      </c>
      <c r="G114" s="50" t="s">
        <v>437</v>
      </c>
      <c r="H114" s="53">
        <v>111</v>
      </c>
      <c r="I114" s="50" t="s">
        <v>111</v>
      </c>
      <c r="J114" s="9">
        <v>4</v>
      </c>
      <c r="K114" s="1">
        <v>31</v>
      </c>
      <c r="L114" s="1">
        <v>12</v>
      </c>
      <c r="M114" s="1">
        <v>10</v>
      </c>
      <c r="N114" s="1">
        <v>9</v>
      </c>
      <c r="O114" s="1">
        <v>11</v>
      </c>
      <c r="P114" s="1">
        <v>15</v>
      </c>
      <c r="Q114" s="1">
        <v>10</v>
      </c>
      <c r="R114" s="1"/>
      <c r="S114" s="1"/>
      <c r="T114" s="1"/>
      <c r="U114" s="11"/>
      <c r="V114" s="25">
        <f t="shared" si="12"/>
        <v>102</v>
      </c>
      <c r="W114" s="9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/>
      <c r="AF114" s="1"/>
      <c r="AG114" s="1"/>
      <c r="AH114" s="11"/>
      <c r="AI114" s="25">
        <f t="shared" si="13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/>
      <c r="AS114" s="1"/>
      <c r="AT114" s="1"/>
      <c r="AU114" s="11"/>
      <c r="AV114" s="25">
        <f t="shared" si="14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/>
      <c r="BF114" s="1"/>
      <c r="BG114" s="1"/>
      <c r="BH114" s="11"/>
      <c r="BI114" s="25">
        <f t="shared" si="15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/>
      <c r="BS114" s="1"/>
      <c r="BT114" s="1"/>
      <c r="BU114" s="11"/>
      <c r="BV114" s="11">
        <f t="shared" si="16"/>
        <v>0</v>
      </c>
      <c r="BW114" s="9">
        <f t="shared" si="17"/>
        <v>0</v>
      </c>
      <c r="BX114" s="16"/>
      <c r="BY114" s="17">
        <f t="shared" si="18"/>
        <v>0</v>
      </c>
      <c r="BZ114" s="1">
        <v>1</v>
      </c>
      <c r="CA114" s="1">
        <v>9</v>
      </c>
      <c r="CB114" s="1">
        <v>1</v>
      </c>
      <c r="CC114" s="1">
        <v>0</v>
      </c>
      <c r="CD114" s="1">
        <v>0</v>
      </c>
      <c r="CE114" s="1">
        <v>0</v>
      </c>
      <c r="CF114" s="1">
        <v>2</v>
      </c>
      <c r="CG114" s="1">
        <v>0</v>
      </c>
      <c r="CH114" s="1"/>
      <c r="CI114" s="1"/>
      <c r="CJ114" s="1"/>
      <c r="CK114" s="11"/>
      <c r="CL114" s="11">
        <f t="shared" si="19"/>
        <v>13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/>
      <c r="CV114" s="1"/>
      <c r="CW114" s="1"/>
      <c r="CX114" s="11"/>
      <c r="CY114" s="11">
        <f t="shared" si="20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/>
      <c r="DI114" s="1"/>
      <c r="DJ114" s="1"/>
      <c r="DK114" s="11"/>
      <c r="DL114" s="11">
        <f t="shared" si="21"/>
        <v>0</v>
      </c>
    </row>
    <row r="115" spans="1:116" ht="10.199999999999999" x14ac:dyDescent="0.2">
      <c r="A115" s="50" t="s">
        <v>5</v>
      </c>
      <c r="B115" s="50" t="s">
        <v>110</v>
      </c>
      <c r="C115" s="51">
        <v>407</v>
      </c>
      <c r="D115" s="52" t="s">
        <v>266</v>
      </c>
      <c r="E115" s="52" t="s">
        <v>5</v>
      </c>
      <c r="F115" s="50" t="s">
        <v>109</v>
      </c>
      <c r="G115" s="50" t="s">
        <v>403</v>
      </c>
      <c r="H115" s="53">
        <v>112</v>
      </c>
      <c r="I115" s="50" t="s">
        <v>112</v>
      </c>
      <c r="J115" s="9">
        <v>0</v>
      </c>
      <c r="K115" s="1">
        <v>10</v>
      </c>
      <c r="L115" s="1">
        <v>1</v>
      </c>
      <c r="M115" s="1">
        <v>8</v>
      </c>
      <c r="N115" s="1">
        <v>14</v>
      </c>
      <c r="O115" s="1">
        <v>2</v>
      </c>
      <c r="P115" s="1">
        <v>2</v>
      </c>
      <c r="Q115" s="1">
        <v>0</v>
      </c>
      <c r="R115" s="1"/>
      <c r="S115" s="1"/>
      <c r="T115" s="1"/>
      <c r="U115" s="11"/>
      <c r="V115" s="25">
        <f t="shared" si="12"/>
        <v>37</v>
      </c>
      <c r="W115" s="9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/>
      <c r="AF115" s="1"/>
      <c r="AG115" s="1"/>
      <c r="AH115" s="11"/>
      <c r="AI115" s="25">
        <f t="shared" si="13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/>
      <c r="AS115" s="1"/>
      <c r="AT115" s="1"/>
      <c r="AU115" s="11"/>
      <c r="AV115" s="25">
        <f t="shared" si="14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/>
      <c r="BF115" s="1"/>
      <c r="BG115" s="1"/>
      <c r="BH115" s="11"/>
      <c r="BI115" s="25">
        <f t="shared" si="15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/>
      <c r="BS115" s="1"/>
      <c r="BT115" s="1"/>
      <c r="BU115" s="11"/>
      <c r="BV115" s="11">
        <f t="shared" si="16"/>
        <v>0</v>
      </c>
      <c r="BW115" s="9">
        <f t="shared" si="17"/>
        <v>0</v>
      </c>
      <c r="BX115" s="16"/>
      <c r="BY115" s="17">
        <f t="shared" si="18"/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/>
      <c r="CI115" s="1"/>
      <c r="CJ115" s="1"/>
      <c r="CK115" s="11"/>
      <c r="CL115" s="11">
        <f t="shared" si="19"/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/>
      <c r="CV115" s="1"/>
      <c r="CW115" s="1"/>
      <c r="CX115" s="11"/>
      <c r="CY115" s="11">
        <f t="shared" si="20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/>
      <c r="DI115" s="1"/>
      <c r="DJ115" s="1"/>
      <c r="DK115" s="11"/>
      <c r="DL115" s="11">
        <f t="shared" si="21"/>
        <v>0</v>
      </c>
    </row>
    <row r="116" spans="1:116" ht="10.199999999999999" x14ac:dyDescent="0.2">
      <c r="A116" s="50" t="s">
        <v>77</v>
      </c>
      <c r="B116" s="50" t="s">
        <v>113</v>
      </c>
      <c r="C116" s="51">
        <v>400</v>
      </c>
      <c r="D116" s="52" t="s">
        <v>267</v>
      </c>
      <c r="E116" s="52" t="s">
        <v>77</v>
      </c>
      <c r="F116" s="50" t="s">
        <v>113</v>
      </c>
      <c r="G116" s="50" t="s">
        <v>402</v>
      </c>
      <c r="H116" s="53">
        <v>113</v>
      </c>
      <c r="I116" s="50" t="s">
        <v>438</v>
      </c>
      <c r="J116" s="9">
        <v>273</v>
      </c>
      <c r="K116" s="1">
        <v>59</v>
      </c>
      <c r="L116" s="1">
        <v>29</v>
      </c>
      <c r="M116" s="1">
        <v>22</v>
      </c>
      <c r="N116" s="1">
        <v>22</v>
      </c>
      <c r="O116" s="1">
        <v>39</v>
      </c>
      <c r="P116" s="1">
        <v>16</v>
      </c>
      <c r="Q116" s="1">
        <v>12</v>
      </c>
      <c r="R116" s="1"/>
      <c r="S116" s="1"/>
      <c r="T116" s="1"/>
      <c r="U116" s="11"/>
      <c r="V116" s="25">
        <f t="shared" si="12"/>
        <v>472</v>
      </c>
      <c r="W116" s="9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/>
      <c r="AF116" s="1"/>
      <c r="AG116" s="1"/>
      <c r="AH116" s="11"/>
      <c r="AI116" s="25">
        <f t="shared" si="13"/>
        <v>0</v>
      </c>
      <c r="AJ116" s="1">
        <v>0</v>
      </c>
      <c r="AK116" s="1">
        <v>0</v>
      </c>
      <c r="AL116" s="1">
        <v>1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/>
      <c r="AS116" s="1"/>
      <c r="AT116" s="1"/>
      <c r="AU116" s="11"/>
      <c r="AV116" s="25">
        <f t="shared" si="14"/>
        <v>1</v>
      </c>
      <c r="AW116" s="1">
        <v>0</v>
      </c>
      <c r="AX116" s="1">
        <v>0</v>
      </c>
      <c r="AY116" s="1">
        <v>3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/>
      <c r="BF116" s="1"/>
      <c r="BG116" s="1"/>
      <c r="BH116" s="11"/>
      <c r="BI116" s="25">
        <f t="shared" si="15"/>
        <v>3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/>
      <c r="BS116" s="1"/>
      <c r="BT116" s="1"/>
      <c r="BU116" s="11"/>
      <c r="BV116" s="11">
        <f t="shared" si="16"/>
        <v>0</v>
      </c>
      <c r="BW116" s="9">
        <f t="shared" si="17"/>
        <v>4</v>
      </c>
      <c r="BX116" s="16"/>
      <c r="BY116" s="17">
        <f t="shared" si="18"/>
        <v>0</v>
      </c>
      <c r="BZ116" s="1">
        <v>0</v>
      </c>
      <c r="CA116" s="1">
        <v>0</v>
      </c>
      <c r="CB116" s="1">
        <v>2</v>
      </c>
      <c r="CC116" s="1">
        <v>0</v>
      </c>
      <c r="CD116" s="1">
        <v>3</v>
      </c>
      <c r="CE116" s="1">
        <v>15</v>
      </c>
      <c r="CF116" s="1">
        <v>15</v>
      </c>
      <c r="CG116" s="1">
        <v>0</v>
      </c>
      <c r="CH116" s="1"/>
      <c r="CI116" s="1"/>
      <c r="CJ116" s="1"/>
      <c r="CK116" s="11"/>
      <c r="CL116" s="11">
        <f t="shared" si="19"/>
        <v>35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/>
      <c r="CV116" s="1"/>
      <c r="CW116" s="1"/>
      <c r="CX116" s="11"/>
      <c r="CY116" s="11">
        <f t="shared" si="20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/>
      <c r="DI116" s="1"/>
      <c r="DJ116" s="1"/>
      <c r="DK116" s="11"/>
      <c r="DL116" s="11">
        <f t="shared" si="21"/>
        <v>0</v>
      </c>
    </row>
    <row r="117" spans="1:116" ht="10.199999999999999" x14ac:dyDescent="0.2">
      <c r="A117" s="50" t="s">
        <v>77</v>
      </c>
      <c r="B117" s="50" t="s">
        <v>113</v>
      </c>
      <c r="C117" s="51">
        <v>400</v>
      </c>
      <c r="D117" s="52" t="s">
        <v>267</v>
      </c>
      <c r="E117" s="52" t="s">
        <v>77</v>
      </c>
      <c r="F117" s="50" t="s">
        <v>113</v>
      </c>
      <c r="G117" s="50" t="s">
        <v>403</v>
      </c>
      <c r="H117" s="53">
        <v>114</v>
      </c>
      <c r="I117" s="50" t="s">
        <v>114</v>
      </c>
      <c r="J117" s="9">
        <v>47</v>
      </c>
      <c r="K117" s="1">
        <v>35</v>
      </c>
      <c r="L117" s="1">
        <v>10</v>
      </c>
      <c r="M117" s="1">
        <v>9</v>
      </c>
      <c r="N117" s="1">
        <v>0</v>
      </c>
      <c r="O117" s="1">
        <v>2</v>
      </c>
      <c r="P117" s="1">
        <v>8</v>
      </c>
      <c r="Q117" s="1">
        <v>5</v>
      </c>
      <c r="R117" s="1"/>
      <c r="S117" s="1"/>
      <c r="T117" s="1"/>
      <c r="U117" s="11"/>
      <c r="V117" s="25">
        <f t="shared" si="12"/>
        <v>116</v>
      </c>
      <c r="W117" s="9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/>
      <c r="AF117" s="1"/>
      <c r="AG117" s="1"/>
      <c r="AH117" s="11"/>
      <c r="AI117" s="25">
        <f t="shared" si="13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/>
      <c r="AS117" s="1"/>
      <c r="AT117" s="1"/>
      <c r="AU117" s="11"/>
      <c r="AV117" s="25">
        <f t="shared" si="14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/>
      <c r="BF117" s="1"/>
      <c r="BG117" s="1"/>
      <c r="BH117" s="11"/>
      <c r="BI117" s="25">
        <f t="shared" si="15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/>
      <c r="BS117" s="1"/>
      <c r="BT117" s="1"/>
      <c r="BU117" s="11"/>
      <c r="BV117" s="11">
        <f t="shared" si="16"/>
        <v>0</v>
      </c>
      <c r="BW117" s="9">
        <f t="shared" si="17"/>
        <v>0</v>
      </c>
      <c r="BX117" s="16"/>
      <c r="BY117" s="17">
        <f t="shared" si="18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1</v>
      </c>
      <c r="CH117" s="1"/>
      <c r="CI117" s="1"/>
      <c r="CJ117" s="1"/>
      <c r="CK117" s="11"/>
      <c r="CL117" s="11">
        <f t="shared" si="19"/>
        <v>1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/>
      <c r="CV117" s="1"/>
      <c r="CW117" s="1"/>
      <c r="CX117" s="11"/>
      <c r="CY117" s="11">
        <f t="shared" si="20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/>
      <c r="DI117" s="1"/>
      <c r="DJ117" s="1"/>
      <c r="DK117" s="11"/>
      <c r="DL117" s="11">
        <f t="shared" si="21"/>
        <v>0</v>
      </c>
    </row>
    <row r="118" spans="1:116" ht="10.199999999999999" x14ac:dyDescent="0.2">
      <c r="A118" s="50" t="s">
        <v>77</v>
      </c>
      <c r="B118" s="50" t="s">
        <v>113</v>
      </c>
      <c r="C118" s="51">
        <v>400</v>
      </c>
      <c r="D118" s="52" t="s">
        <v>267</v>
      </c>
      <c r="E118" s="52" t="s">
        <v>77</v>
      </c>
      <c r="F118" s="50" t="s">
        <v>113</v>
      </c>
      <c r="G118" s="50" t="s">
        <v>403</v>
      </c>
      <c r="H118" s="53">
        <v>115</v>
      </c>
      <c r="I118" s="50" t="s">
        <v>115</v>
      </c>
      <c r="J118" s="9">
        <v>34</v>
      </c>
      <c r="K118" s="1">
        <v>14</v>
      </c>
      <c r="L118" s="1">
        <v>4</v>
      </c>
      <c r="M118" s="1">
        <v>10</v>
      </c>
      <c r="N118" s="1">
        <v>4</v>
      </c>
      <c r="O118" s="1">
        <v>2</v>
      </c>
      <c r="P118" s="1">
        <v>2</v>
      </c>
      <c r="Q118" s="1">
        <v>0</v>
      </c>
      <c r="R118" s="1"/>
      <c r="S118" s="1"/>
      <c r="T118" s="1"/>
      <c r="U118" s="11"/>
      <c r="V118" s="25">
        <f t="shared" si="12"/>
        <v>70</v>
      </c>
      <c r="W118" s="9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/>
      <c r="AF118" s="1"/>
      <c r="AG118" s="1"/>
      <c r="AH118" s="11"/>
      <c r="AI118" s="25">
        <f t="shared" si="13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/>
      <c r="AS118" s="1"/>
      <c r="AT118" s="1"/>
      <c r="AU118" s="11"/>
      <c r="AV118" s="25">
        <f t="shared" si="14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/>
      <c r="BF118" s="1"/>
      <c r="BG118" s="1"/>
      <c r="BH118" s="11"/>
      <c r="BI118" s="25">
        <f t="shared" si="15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/>
      <c r="BS118" s="1"/>
      <c r="BT118" s="1"/>
      <c r="BU118" s="11"/>
      <c r="BV118" s="11">
        <f t="shared" si="16"/>
        <v>0</v>
      </c>
      <c r="BW118" s="9">
        <f t="shared" si="17"/>
        <v>0</v>
      </c>
      <c r="BX118" s="16"/>
      <c r="BY118" s="17">
        <f t="shared" si="18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/>
      <c r="CI118" s="1"/>
      <c r="CJ118" s="1"/>
      <c r="CK118" s="11"/>
      <c r="CL118" s="11">
        <f t="shared" si="19"/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/>
      <c r="CV118" s="1"/>
      <c r="CW118" s="1"/>
      <c r="CX118" s="11"/>
      <c r="CY118" s="11">
        <f t="shared" si="20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/>
      <c r="DI118" s="1"/>
      <c r="DJ118" s="1"/>
      <c r="DK118" s="11"/>
      <c r="DL118" s="11">
        <f t="shared" si="21"/>
        <v>0</v>
      </c>
    </row>
    <row r="119" spans="1:116" ht="10.199999999999999" x14ac:dyDescent="0.2">
      <c r="A119" s="50" t="s">
        <v>77</v>
      </c>
      <c r="B119" s="50" t="s">
        <v>113</v>
      </c>
      <c r="C119" s="51">
        <v>400</v>
      </c>
      <c r="D119" s="52" t="s">
        <v>267</v>
      </c>
      <c r="E119" s="52" t="s">
        <v>77</v>
      </c>
      <c r="F119" s="50" t="s">
        <v>113</v>
      </c>
      <c r="G119" s="50" t="s">
        <v>403</v>
      </c>
      <c r="H119" s="53">
        <v>116</v>
      </c>
      <c r="I119" s="50" t="s">
        <v>116</v>
      </c>
      <c r="J119" s="9">
        <v>36</v>
      </c>
      <c r="K119" s="1">
        <v>1</v>
      </c>
      <c r="L119" s="1">
        <v>3</v>
      </c>
      <c r="M119" s="1">
        <v>3</v>
      </c>
      <c r="N119" s="1">
        <v>0</v>
      </c>
      <c r="O119" s="1">
        <v>0</v>
      </c>
      <c r="P119" s="1">
        <v>1</v>
      </c>
      <c r="Q119" s="1">
        <v>0</v>
      </c>
      <c r="R119" s="1"/>
      <c r="S119" s="1"/>
      <c r="T119" s="1"/>
      <c r="U119" s="11"/>
      <c r="V119" s="25">
        <f t="shared" si="12"/>
        <v>44</v>
      </c>
      <c r="W119" s="9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/>
      <c r="AF119" s="1"/>
      <c r="AG119" s="1"/>
      <c r="AH119" s="11"/>
      <c r="AI119" s="25">
        <f t="shared" si="13"/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/>
      <c r="AS119" s="1"/>
      <c r="AT119" s="1"/>
      <c r="AU119" s="11"/>
      <c r="AV119" s="25">
        <f t="shared" si="14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/>
      <c r="BF119" s="1"/>
      <c r="BG119" s="1"/>
      <c r="BH119" s="11"/>
      <c r="BI119" s="25">
        <f t="shared" si="15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/>
      <c r="BS119" s="1"/>
      <c r="BT119" s="1"/>
      <c r="BU119" s="11"/>
      <c r="BV119" s="11">
        <f t="shared" si="16"/>
        <v>0</v>
      </c>
      <c r="BW119" s="9">
        <f t="shared" si="17"/>
        <v>0</v>
      </c>
      <c r="BX119" s="16"/>
      <c r="BY119" s="17">
        <f t="shared" si="18"/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/>
      <c r="CI119" s="1"/>
      <c r="CJ119" s="1"/>
      <c r="CK119" s="11"/>
      <c r="CL119" s="11">
        <f t="shared" si="19"/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/>
      <c r="CV119" s="1"/>
      <c r="CW119" s="1"/>
      <c r="CX119" s="11"/>
      <c r="CY119" s="11">
        <f t="shared" si="20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/>
      <c r="DI119" s="1"/>
      <c r="DJ119" s="1"/>
      <c r="DK119" s="11"/>
      <c r="DL119" s="11">
        <f t="shared" si="21"/>
        <v>0</v>
      </c>
    </row>
    <row r="120" spans="1:116" ht="10.199999999999999" x14ac:dyDescent="0.2">
      <c r="A120" s="50" t="s">
        <v>77</v>
      </c>
      <c r="B120" s="50" t="s">
        <v>113</v>
      </c>
      <c r="C120" s="51">
        <v>400</v>
      </c>
      <c r="D120" s="52" t="s">
        <v>267</v>
      </c>
      <c r="E120" s="52" t="s">
        <v>77</v>
      </c>
      <c r="F120" s="50" t="s">
        <v>113</v>
      </c>
      <c r="G120" s="50" t="s">
        <v>403</v>
      </c>
      <c r="H120" s="53">
        <v>117</v>
      </c>
      <c r="I120" s="50" t="s">
        <v>439</v>
      </c>
      <c r="J120" s="9">
        <v>28</v>
      </c>
      <c r="K120" s="1">
        <v>12</v>
      </c>
      <c r="L120" s="1">
        <v>2</v>
      </c>
      <c r="M120" s="1">
        <v>18</v>
      </c>
      <c r="N120" s="1">
        <v>0</v>
      </c>
      <c r="O120" s="1">
        <v>2</v>
      </c>
      <c r="P120" s="1">
        <v>18</v>
      </c>
      <c r="Q120" s="1">
        <v>2</v>
      </c>
      <c r="R120" s="1"/>
      <c r="S120" s="1"/>
      <c r="T120" s="1"/>
      <c r="U120" s="11"/>
      <c r="V120" s="25">
        <f t="shared" si="12"/>
        <v>82</v>
      </c>
      <c r="W120" s="9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/>
      <c r="AF120" s="1"/>
      <c r="AG120" s="1"/>
      <c r="AH120" s="11"/>
      <c r="AI120" s="25">
        <f t="shared" si="13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/>
      <c r="AS120" s="1"/>
      <c r="AT120" s="1"/>
      <c r="AU120" s="11"/>
      <c r="AV120" s="25">
        <f t="shared" si="14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/>
      <c r="BF120" s="1"/>
      <c r="BG120" s="1"/>
      <c r="BH120" s="11"/>
      <c r="BI120" s="25">
        <f t="shared" si="15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/>
      <c r="BS120" s="1"/>
      <c r="BT120" s="1"/>
      <c r="BU120" s="11"/>
      <c r="BV120" s="11">
        <f t="shared" si="16"/>
        <v>0</v>
      </c>
      <c r="BW120" s="9">
        <f t="shared" si="17"/>
        <v>0</v>
      </c>
      <c r="BX120" s="16"/>
      <c r="BY120" s="17">
        <f t="shared" si="18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/>
      <c r="CI120" s="1"/>
      <c r="CJ120" s="1"/>
      <c r="CK120" s="11"/>
      <c r="CL120" s="11">
        <f t="shared" si="19"/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/>
      <c r="CV120" s="1"/>
      <c r="CW120" s="1"/>
      <c r="CX120" s="11"/>
      <c r="CY120" s="11">
        <f t="shared" si="20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/>
      <c r="DI120" s="1"/>
      <c r="DJ120" s="1"/>
      <c r="DK120" s="11"/>
      <c r="DL120" s="11">
        <f t="shared" si="21"/>
        <v>0</v>
      </c>
    </row>
    <row r="121" spans="1:116" ht="10.199999999999999" x14ac:dyDescent="0.2">
      <c r="A121" s="50" t="s">
        <v>77</v>
      </c>
      <c r="B121" s="50" t="s">
        <v>77</v>
      </c>
      <c r="C121" s="51">
        <v>400</v>
      </c>
      <c r="D121" s="52" t="s">
        <v>267</v>
      </c>
      <c r="E121" s="52" t="s">
        <v>77</v>
      </c>
      <c r="F121" s="50" t="s">
        <v>78</v>
      </c>
      <c r="G121" s="50" t="s">
        <v>405</v>
      </c>
      <c r="H121" s="53">
        <v>118</v>
      </c>
      <c r="I121" s="50" t="s">
        <v>117</v>
      </c>
      <c r="J121" s="9">
        <v>663</v>
      </c>
      <c r="K121" s="1">
        <v>126</v>
      </c>
      <c r="L121" s="1">
        <v>62</v>
      </c>
      <c r="M121" s="1">
        <v>47</v>
      </c>
      <c r="N121" s="1">
        <v>123</v>
      </c>
      <c r="O121" s="1">
        <v>89</v>
      </c>
      <c r="P121" s="1">
        <v>77</v>
      </c>
      <c r="Q121" s="1">
        <v>32</v>
      </c>
      <c r="R121" s="1"/>
      <c r="S121" s="1"/>
      <c r="T121" s="1"/>
      <c r="U121" s="11"/>
      <c r="V121" s="25">
        <f t="shared" si="12"/>
        <v>1219</v>
      </c>
      <c r="W121" s="9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/>
      <c r="AF121" s="1"/>
      <c r="AG121" s="1"/>
      <c r="AH121" s="11"/>
      <c r="AI121" s="25">
        <f t="shared" si="13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/>
      <c r="AS121" s="1"/>
      <c r="AT121" s="1"/>
      <c r="AU121" s="11"/>
      <c r="AV121" s="25">
        <f t="shared" si="14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/>
      <c r="BF121" s="1"/>
      <c r="BG121" s="1"/>
      <c r="BH121" s="11"/>
      <c r="BI121" s="25">
        <f t="shared" si="15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/>
      <c r="BS121" s="1"/>
      <c r="BT121" s="1"/>
      <c r="BU121" s="11"/>
      <c r="BV121" s="11">
        <f t="shared" si="16"/>
        <v>0</v>
      </c>
      <c r="BW121" s="9">
        <f t="shared" si="17"/>
        <v>0</v>
      </c>
      <c r="BX121" s="16"/>
      <c r="BY121" s="17">
        <f t="shared" si="18"/>
        <v>0</v>
      </c>
      <c r="BZ121" s="1">
        <v>0</v>
      </c>
      <c r="CA121" s="1">
        <v>10</v>
      </c>
      <c r="CB121" s="1">
        <v>0</v>
      </c>
      <c r="CC121" s="1">
        <v>0</v>
      </c>
      <c r="CD121" s="1">
        <v>0</v>
      </c>
      <c r="CE121" s="1">
        <v>3</v>
      </c>
      <c r="CF121" s="1">
        <v>0</v>
      </c>
      <c r="CG121" s="1">
        <v>0</v>
      </c>
      <c r="CH121" s="1"/>
      <c r="CI121" s="1"/>
      <c r="CJ121" s="1"/>
      <c r="CK121" s="11"/>
      <c r="CL121" s="11">
        <f t="shared" si="19"/>
        <v>13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/>
      <c r="CV121" s="1"/>
      <c r="CW121" s="1"/>
      <c r="CX121" s="11"/>
      <c r="CY121" s="11">
        <f t="shared" si="20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/>
      <c r="DI121" s="1"/>
      <c r="DJ121" s="1"/>
      <c r="DK121" s="11"/>
      <c r="DL121" s="11">
        <f t="shared" si="21"/>
        <v>0</v>
      </c>
    </row>
    <row r="122" spans="1:116" ht="10.199999999999999" x14ac:dyDescent="0.2">
      <c r="A122" s="50" t="s">
        <v>77</v>
      </c>
      <c r="B122" s="50" t="s">
        <v>77</v>
      </c>
      <c r="C122" s="51">
        <v>400</v>
      </c>
      <c r="D122" s="52" t="s">
        <v>267</v>
      </c>
      <c r="E122" s="52" t="s">
        <v>77</v>
      </c>
      <c r="F122" s="50" t="s">
        <v>78</v>
      </c>
      <c r="G122" s="50" t="s">
        <v>403</v>
      </c>
      <c r="H122" s="53">
        <v>119</v>
      </c>
      <c r="I122" s="50" t="s">
        <v>9</v>
      </c>
      <c r="J122" s="9">
        <v>5</v>
      </c>
      <c r="K122" s="1">
        <v>25</v>
      </c>
      <c r="L122" s="1">
        <v>0</v>
      </c>
      <c r="M122" s="1">
        <v>2</v>
      </c>
      <c r="N122" s="1">
        <v>1</v>
      </c>
      <c r="O122" s="1">
        <v>3</v>
      </c>
      <c r="P122" s="1">
        <v>0</v>
      </c>
      <c r="Q122" s="1">
        <v>9</v>
      </c>
      <c r="R122" s="1"/>
      <c r="S122" s="1"/>
      <c r="T122" s="1"/>
      <c r="U122" s="11"/>
      <c r="V122" s="25">
        <f t="shared" si="12"/>
        <v>45</v>
      </c>
      <c r="W122" s="9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/>
      <c r="AF122" s="1"/>
      <c r="AG122" s="1"/>
      <c r="AH122" s="11"/>
      <c r="AI122" s="25">
        <f t="shared" si="13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/>
      <c r="AS122" s="1"/>
      <c r="AT122" s="1"/>
      <c r="AU122" s="11"/>
      <c r="AV122" s="25">
        <f t="shared" si="14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/>
      <c r="BF122" s="1"/>
      <c r="BG122" s="1"/>
      <c r="BH122" s="11"/>
      <c r="BI122" s="25">
        <f t="shared" si="15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/>
      <c r="BS122" s="1"/>
      <c r="BT122" s="1"/>
      <c r="BU122" s="11"/>
      <c r="BV122" s="11">
        <f t="shared" si="16"/>
        <v>0</v>
      </c>
      <c r="BW122" s="9">
        <f t="shared" si="17"/>
        <v>0</v>
      </c>
      <c r="BX122" s="16"/>
      <c r="BY122" s="17">
        <f t="shared" si="18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/>
      <c r="CI122" s="1"/>
      <c r="CJ122" s="1"/>
      <c r="CK122" s="11"/>
      <c r="CL122" s="11">
        <f t="shared" si="19"/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/>
      <c r="CV122" s="1"/>
      <c r="CW122" s="1"/>
      <c r="CX122" s="11"/>
      <c r="CY122" s="11">
        <f t="shared" si="20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/>
      <c r="DI122" s="1"/>
      <c r="DJ122" s="1"/>
      <c r="DK122" s="11"/>
      <c r="DL122" s="11">
        <f t="shared" si="21"/>
        <v>0</v>
      </c>
    </row>
    <row r="123" spans="1:116" ht="10.199999999999999" x14ac:dyDescent="0.2">
      <c r="A123" s="50" t="s">
        <v>77</v>
      </c>
      <c r="B123" s="50" t="s">
        <v>77</v>
      </c>
      <c r="C123" s="51">
        <v>400</v>
      </c>
      <c r="D123" s="52" t="s">
        <v>267</v>
      </c>
      <c r="E123" s="52" t="s">
        <v>77</v>
      </c>
      <c r="F123" s="50" t="s">
        <v>78</v>
      </c>
      <c r="G123" s="50" t="s">
        <v>403</v>
      </c>
      <c r="H123" s="53">
        <v>120</v>
      </c>
      <c r="I123" s="50" t="s">
        <v>440</v>
      </c>
      <c r="J123" s="9">
        <v>22</v>
      </c>
      <c r="K123" s="1">
        <v>4</v>
      </c>
      <c r="L123" s="1">
        <v>2</v>
      </c>
      <c r="M123" s="1">
        <v>2</v>
      </c>
      <c r="N123" s="1">
        <v>1</v>
      </c>
      <c r="O123" s="1">
        <v>1</v>
      </c>
      <c r="P123" s="1">
        <v>1</v>
      </c>
      <c r="Q123" s="1">
        <v>0</v>
      </c>
      <c r="R123" s="1"/>
      <c r="S123" s="1"/>
      <c r="T123" s="1"/>
      <c r="U123" s="11"/>
      <c r="V123" s="25">
        <f t="shared" si="12"/>
        <v>33</v>
      </c>
      <c r="W123" s="9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/>
      <c r="AF123" s="1"/>
      <c r="AG123" s="1"/>
      <c r="AH123" s="11"/>
      <c r="AI123" s="25">
        <f t="shared" si="13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/>
      <c r="AS123" s="1"/>
      <c r="AT123" s="1"/>
      <c r="AU123" s="11"/>
      <c r="AV123" s="25">
        <f t="shared" si="14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/>
      <c r="BF123" s="1"/>
      <c r="BG123" s="1"/>
      <c r="BH123" s="11"/>
      <c r="BI123" s="25">
        <f t="shared" si="15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/>
      <c r="BS123" s="1"/>
      <c r="BT123" s="1"/>
      <c r="BU123" s="11"/>
      <c r="BV123" s="11">
        <f t="shared" si="16"/>
        <v>0</v>
      </c>
      <c r="BW123" s="9">
        <f t="shared" si="17"/>
        <v>0</v>
      </c>
      <c r="BX123" s="16"/>
      <c r="BY123" s="17">
        <f t="shared" si="18"/>
        <v>0</v>
      </c>
      <c r="BZ123" s="1">
        <v>0</v>
      </c>
      <c r="CA123" s="1">
        <v>0</v>
      </c>
      <c r="CB123" s="1">
        <v>2</v>
      </c>
      <c r="CC123" s="1">
        <v>0</v>
      </c>
      <c r="CD123" s="1">
        <v>0</v>
      </c>
      <c r="CE123" s="1">
        <v>0</v>
      </c>
      <c r="CF123" s="1">
        <v>2</v>
      </c>
      <c r="CG123" s="1">
        <v>0</v>
      </c>
      <c r="CH123" s="1"/>
      <c r="CI123" s="1"/>
      <c r="CJ123" s="1"/>
      <c r="CK123" s="11"/>
      <c r="CL123" s="11">
        <f t="shared" si="19"/>
        <v>4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/>
      <c r="CV123" s="1"/>
      <c r="CW123" s="1"/>
      <c r="CX123" s="11"/>
      <c r="CY123" s="11">
        <f t="shared" si="20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/>
      <c r="DI123" s="1"/>
      <c r="DJ123" s="1"/>
      <c r="DK123" s="11"/>
      <c r="DL123" s="11">
        <f t="shared" si="21"/>
        <v>0</v>
      </c>
    </row>
    <row r="124" spans="1:116" ht="10.199999999999999" x14ac:dyDescent="0.2">
      <c r="A124" s="50" t="s">
        <v>77</v>
      </c>
      <c r="B124" s="50" t="s">
        <v>77</v>
      </c>
      <c r="C124" s="51">
        <v>400</v>
      </c>
      <c r="D124" s="52" t="s">
        <v>267</v>
      </c>
      <c r="E124" s="52" t="s">
        <v>77</v>
      </c>
      <c r="F124" s="50" t="s">
        <v>78</v>
      </c>
      <c r="G124" s="50" t="s">
        <v>403</v>
      </c>
      <c r="H124" s="53">
        <v>121</v>
      </c>
      <c r="I124" s="50" t="s">
        <v>118</v>
      </c>
      <c r="J124" s="9">
        <v>17</v>
      </c>
      <c r="K124" s="1">
        <v>4</v>
      </c>
      <c r="L124" s="1">
        <v>5</v>
      </c>
      <c r="M124" s="1">
        <v>3</v>
      </c>
      <c r="N124" s="1">
        <v>0</v>
      </c>
      <c r="O124" s="1">
        <v>3</v>
      </c>
      <c r="P124" s="1">
        <v>4</v>
      </c>
      <c r="Q124" s="1">
        <v>0</v>
      </c>
      <c r="R124" s="1"/>
      <c r="S124" s="1"/>
      <c r="T124" s="1"/>
      <c r="U124" s="11"/>
      <c r="V124" s="25">
        <f t="shared" si="12"/>
        <v>36</v>
      </c>
      <c r="W124" s="9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/>
      <c r="AF124" s="1"/>
      <c r="AG124" s="1"/>
      <c r="AH124" s="11"/>
      <c r="AI124" s="25">
        <f t="shared" si="13"/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/>
      <c r="AS124" s="1"/>
      <c r="AT124" s="1"/>
      <c r="AU124" s="11"/>
      <c r="AV124" s="25">
        <f t="shared" si="14"/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/>
      <c r="BF124" s="1"/>
      <c r="BG124" s="1"/>
      <c r="BH124" s="11"/>
      <c r="BI124" s="25">
        <f t="shared" si="15"/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/>
      <c r="BS124" s="1"/>
      <c r="BT124" s="1"/>
      <c r="BU124" s="11"/>
      <c r="BV124" s="11">
        <f t="shared" si="16"/>
        <v>0</v>
      </c>
      <c r="BW124" s="9">
        <f t="shared" si="17"/>
        <v>0</v>
      </c>
      <c r="BX124" s="16"/>
      <c r="BY124" s="17">
        <f t="shared" si="18"/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/>
      <c r="CI124" s="1"/>
      <c r="CJ124" s="1"/>
      <c r="CK124" s="11"/>
      <c r="CL124" s="11">
        <f t="shared" si="19"/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/>
      <c r="CV124" s="1"/>
      <c r="CW124" s="1"/>
      <c r="CX124" s="11"/>
      <c r="CY124" s="11">
        <f t="shared" si="20"/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/>
      <c r="DI124" s="1"/>
      <c r="DJ124" s="1"/>
      <c r="DK124" s="11"/>
      <c r="DL124" s="11">
        <f t="shared" si="21"/>
        <v>0</v>
      </c>
    </row>
    <row r="125" spans="1:116" ht="10.199999999999999" x14ac:dyDescent="0.2">
      <c r="A125" s="50" t="s">
        <v>77</v>
      </c>
      <c r="B125" s="50" t="s">
        <v>77</v>
      </c>
      <c r="C125" s="51">
        <v>400</v>
      </c>
      <c r="D125" s="52" t="s">
        <v>267</v>
      </c>
      <c r="E125" s="52" t="s">
        <v>77</v>
      </c>
      <c r="F125" s="50" t="s">
        <v>120</v>
      </c>
      <c r="G125" s="50" t="s">
        <v>403</v>
      </c>
      <c r="H125" s="53">
        <v>122</v>
      </c>
      <c r="I125" s="50" t="s">
        <v>119</v>
      </c>
      <c r="J125" s="9">
        <v>35</v>
      </c>
      <c r="K125" s="1">
        <v>18</v>
      </c>
      <c r="L125" s="1">
        <v>18</v>
      </c>
      <c r="M125" s="1">
        <v>14</v>
      </c>
      <c r="N125" s="1">
        <v>10</v>
      </c>
      <c r="O125" s="1">
        <v>9</v>
      </c>
      <c r="P125" s="1">
        <v>6</v>
      </c>
      <c r="Q125" s="1">
        <v>8</v>
      </c>
      <c r="R125" s="1"/>
      <c r="S125" s="1"/>
      <c r="T125" s="1"/>
      <c r="U125" s="11"/>
      <c r="V125" s="25">
        <f t="shared" si="12"/>
        <v>118</v>
      </c>
      <c r="W125" s="9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/>
      <c r="AF125" s="1"/>
      <c r="AG125" s="1"/>
      <c r="AH125" s="11"/>
      <c r="AI125" s="25">
        <f t="shared" si="13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/>
      <c r="AS125" s="1"/>
      <c r="AT125" s="1"/>
      <c r="AU125" s="11"/>
      <c r="AV125" s="25">
        <f t="shared" si="14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/>
      <c r="BF125" s="1"/>
      <c r="BG125" s="1"/>
      <c r="BH125" s="11"/>
      <c r="BI125" s="25">
        <f t="shared" si="15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/>
      <c r="BS125" s="1"/>
      <c r="BT125" s="1"/>
      <c r="BU125" s="11"/>
      <c r="BV125" s="11">
        <f t="shared" si="16"/>
        <v>0</v>
      </c>
      <c r="BW125" s="9">
        <f t="shared" si="17"/>
        <v>0</v>
      </c>
      <c r="BX125" s="16"/>
      <c r="BY125" s="17">
        <f t="shared" si="18"/>
        <v>0</v>
      </c>
      <c r="BZ125" s="1">
        <v>0</v>
      </c>
      <c r="CA125" s="1">
        <v>1</v>
      </c>
      <c r="CB125" s="1">
        <v>2</v>
      </c>
      <c r="CC125" s="1">
        <v>0</v>
      </c>
      <c r="CD125" s="1">
        <v>2</v>
      </c>
      <c r="CE125" s="1">
        <v>0</v>
      </c>
      <c r="CF125" s="1">
        <v>2</v>
      </c>
      <c r="CG125" s="1">
        <v>0</v>
      </c>
      <c r="CH125" s="1"/>
      <c r="CI125" s="1"/>
      <c r="CJ125" s="1"/>
      <c r="CK125" s="11"/>
      <c r="CL125" s="11">
        <f t="shared" si="19"/>
        <v>7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/>
      <c r="CV125" s="1"/>
      <c r="CW125" s="1"/>
      <c r="CX125" s="11"/>
      <c r="CY125" s="11">
        <f t="shared" si="20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/>
      <c r="DI125" s="1"/>
      <c r="DJ125" s="1"/>
      <c r="DK125" s="11"/>
      <c r="DL125" s="11">
        <f t="shared" si="21"/>
        <v>0</v>
      </c>
    </row>
    <row r="126" spans="1:116" ht="10.199999999999999" x14ac:dyDescent="0.2">
      <c r="A126" s="50" t="s">
        <v>77</v>
      </c>
      <c r="B126" s="50" t="s">
        <v>121</v>
      </c>
      <c r="C126" s="51">
        <v>400</v>
      </c>
      <c r="D126" s="52" t="s">
        <v>267</v>
      </c>
      <c r="E126" s="52" t="s">
        <v>77</v>
      </c>
      <c r="F126" s="50" t="s">
        <v>121</v>
      </c>
      <c r="G126" s="50" t="s">
        <v>402</v>
      </c>
      <c r="H126" s="53">
        <v>123</v>
      </c>
      <c r="I126" s="50" t="s">
        <v>121</v>
      </c>
      <c r="J126" s="9">
        <v>149</v>
      </c>
      <c r="K126" s="1">
        <v>145</v>
      </c>
      <c r="L126" s="1">
        <v>26</v>
      </c>
      <c r="M126" s="1">
        <v>27</v>
      </c>
      <c r="N126" s="1">
        <v>50</v>
      </c>
      <c r="O126" s="1">
        <v>32</v>
      </c>
      <c r="P126" s="1">
        <v>80</v>
      </c>
      <c r="Q126" s="1">
        <v>42</v>
      </c>
      <c r="R126" s="1"/>
      <c r="S126" s="1"/>
      <c r="T126" s="1"/>
      <c r="U126" s="11"/>
      <c r="V126" s="25">
        <f t="shared" si="12"/>
        <v>551</v>
      </c>
      <c r="W126" s="9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/>
      <c r="AF126" s="1"/>
      <c r="AG126" s="1"/>
      <c r="AH126" s="11"/>
      <c r="AI126" s="25">
        <f t="shared" si="13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/>
      <c r="AS126" s="1"/>
      <c r="AT126" s="1"/>
      <c r="AU126" s="11"/>
      <c r="AV126" s="25">
        <f t="shared" si="14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/>
      <c r="BF126" s="1"/>
      <c r="BG126" s="1"/>
      <c r="BH126" s="11"/>
      <c r="BI126" s="25">
        <f t="shared" si="15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/>
      <c r="BS126" s="1"/>
      <c r="BT126" s="1"/>
      <c r="BU126" s="11"/>
      <c r="BV126" s="11">
        <f t="shared" si="16"/>
        <v>0</v>
      </c>
      <c r="BW126" s="9">
        <f t="shared" si="17"/>
        <v>0</v>
      </c>
      <c r="BX126" s="16"/>
      <c r="BY126" s="17">
        <f t="shared" si="18"/>
        <v>0</v>
      </c>
      <c r="BZ126" s="1">
        <v>7</v>
      </c>
      <c r="CA126" s="1">
        <v>0</v>
      </c>
      <c r="CB126" s="1">
        <v>0</v>
      </c>
      <c r="CC126" s="1">
        <v>0</v>
      </c>
      <c r="CD126" s="1">
        <v>1</v>
      </c>
      <c r="CE126" s="1">
        <v>3</v>
      </c>
      <c r="CF126" s="1">
        <v>3</v>
      </c>
      <c r="CG126" s="1">
        <v>6</v>
      </c>
      <c r="CH126" s="1"/>
      <c r="CI126" s="1"/>
      <c r="CJ126" s="1"/>
      <c r="CK126" s="11"/>
      <c r="CL126" s="11">
        <f t="shared" si="19"/>
        <v>20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/>
      <c r="CV126" s="1"/>
      <c r="CW126" s="1"/>
      <c r="CX126" s="11"/>
      <c r="CY126" s="11">
        <f t="shared" si="20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/>
      <c r="DI126" s="1"/>
      <c r="DJ126" s="1"/>
      <c r="DK126" s="11"/>
      <c r="DL126" s="11">
        <f t="shared" si="21"/>
        <v>0</v>
      </c>
    </row>
    <row r="127" spans="1:116" ht="10.199999999999999" x14ac:dyDescent="0.2">
      <c r="A127" s="50" t="s">
        <v>77</v>
      </c>
      <c r="B127" s="50" t="s">
        <v>121</v>
      </c>
      <c r="C127" s="51">
        <v>400</v>
      </c>
      <c r="D127" s="52" t="s">
        <v>267</v>
      </c>
      <c r="E127" s="52" t="s">
        <v>77</v>
      </c>
      <c r="F127" s="50" t="s">
        <v>121</v>
      </c>
      <c r="G127" s="50" t="s">
        <v>403</v>
      </c>
      <c r="H127" s="53">
        <v>124</v>
      </c>
      <c r="I127" s="50" t="s">
        <v>122</v>
      </c>
      <c r="J127" s="9">
        <v>1</v>
      </c>
      <c r="K127" s="1">
        <v>3</v>
      </c>
      <c r="L127" s="1">
        <v>1</v>
      </c>
      <c r="M127" s="1">
        <v>0</v>
      </c>
      <c r="N127" s="1">
        <v>1</v>
      </c>
      <c r="O127" s="1">
        <v>2</v>
      </c>
      <c r="P127" s="1">
        <v>3</v>
      </c>
      <c r="Q127" s="1">
        <v>1</v>
      </c>
      <c r="R127" s="1"/>
      <c r="S127" s="1"/>
      <c r="T127" s="1"/>
      <c r="U127" s="11"/>
      <c r="V127" s="25">
        <f t="shared" si="12"/>
        <v>12</v>
      </c>
      <c r="W127" s="9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/>
      <c r="AF127" s="1"/>
      <c r="AG127" s="1"/>
      <c r="AH127" s="11"/>
      <c r="AI127" s="25">
        <f t="shared" si="13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/>
      <c r="AS127" s="1"/>
      <c r="AT127" s="1"/>
      <c r="AU127" s="11"/>
      <c r="AV127" s="25">
        <f t="shared" si="14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/>
      <c r="BF127" s="1"/>
      <c r="BG127" s="1"/>
      <c r="BH127" s="11"/>
      <c r="BI127" s="25">
        <f t="shared" si="15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/>
      <c r="BS127" s="1"/>
      <c r="BT127" s="1"/>
      <c r="BU127" s="11"/>
      <c r="BV127" s="11">
        <f t="shared" si="16"/>
        <v>0</v>
      </c>
      <c r="BW127" s="9">
        <f t="shared" si="17"/>
        <v>0</v>
      </c>
      <c r="BX127" s="16"/>
      <c r="BY127" s="17">
        <f t="shared" si="18"/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/>
      <c r="CI127" s="1"/>
      <c r="CJ127" s="1"/>
      <c r="CK127" s="11"/>
      <c r="CL127" s="11">
        <f t="shared" si="19"/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/>
      <c r="CV127" s="1"/>
      <c r="CW127" s="1"/>
      <c r="CX127" s="11"/>
      <c r="CY127" s="11">
        <f t="shared" si="20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/>
      <c r="DI127" s="1"/>
      <c r="DJ127" s="1"/>
      <c r="DK127" s="11"/>
      <c r="DL127" s="11">
        <f t="shared" si="21"/>
        <v>0</v>
      </c>
    </row>
    <row r="128" spans="1:116" ht="10.199999999999999" x14ac:dyDescent="0.2">
      <c r="A128" s="50" t="s">
        <v>77</v>
      </c>
      <c r="B128" s="50" t="s">
        <v>123</v>
      </c>
      <c r="C128" s="51">
        <v>400</v>
      </c>
      <c r="D128" s="52" t="s">
        <v>267</v>
      </c>
      <c r="E128" s="52" t="s">
        <v>77</v>
      </c>
      <c r="F128" s="50" t="s">
        <v>120</v>
      </c>
      <c r="G128" s="50" t="s">
        <v>426</v>
      </c>
      <c r="H128" s="53">
        <v>125</v>
      </c>
      <c r="I128" s="50" t="s">
        <v>441</v>
      </c>
      <c r="J128" s="9">
        <v>130</v>
      </c>
      <c r="K128" s="1">
        <v>31</v>
      </c>
      <c r="L128" s="1">
        <v>23</v>
      </c>
      <c r="M128" s="1">
        <v>27</v>
      </c>
      <c r="N128" s="1">
        <v>24</v>
      </c>
      <c r="O128" s="1">
        <v>16</v>
      </c>
      <c r="P128" s="1">
        <v>17</v>
      </c>
      <c r="Q128" s="1">
        <v>24</v>
      </c>
      <c r="R128" s="1"/>
      <c r="S128" s="1"/>
      <c r="T128" s="1"/>
      <c r="U128" s="11"/>
      <c r="V128" s="25">
        <f t="shared" si="12"/>
        <v>292</v>
      </c>
      <c r="W128" s="9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/>
      <c r="AF128" s="1"/>
      <c r="AG128" s="1"/>
      <c r="AH128" s="11"/>
      <c r="AI128" s="25">
        <f t="shared" si="13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/>
      <c r="AS128" s="1"/>
      <c r="AT128" s="1"/>
      <c r="AU128" s="11"/>
      <c r="AV128" s="25">
        <f t="shared" si="14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/>
      <c r="BF128" s="1"/>
      <c r="BG128" s="1"/>
      <c r="BH128" s="11"/>
      <c r="BI128" s="25">
        <f t="shared" si="15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/>
      <c r="BS128" s="1"/>
      <c r="BT128" s="1"/>
      <c r="BU128" s="11"/>
      <c r="BV128" s="11">
        <f t="shared" si="16"/>
        <v>0</v>
      </c>
      <c r="BW128" s="9">
        <f t="shared" si="17"/>
        <v>0</v>
      </c>
      <c r="BX128" s="16"/>
      <c r="BY128" s="17">
        <f t="shared" si="18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20</v>
      </c>
      <c r="CH128" s="1"/>
      <c r="CI128" s="1"/>
      <c r="CJ128" s="1"/>
      <c r="CK128" s="11"/>
      <c r="CL128" s="11">
        <f t="shared" si="19"/>
        <v>20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/>
      <c r="CV128" s="1"/>
      <c r="CW128" s="1"/>
      <c r="CX128" s="11"/>
      <c r="CY128" s="11">
        <f t="shared" si="20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/>
      <c r="DI128" s="1"/>
      <c r="DJ128" s="1"/>
      <c r="DK128" s="11"/>
      <c r="DL128" s="11">
        <f t="shared" si="21"/>
        <v>0</v>
      </c>
    </row>
    <row r="129" spans="1:116" ht="10.199999999999999" x14ac:dyDescent="0.2">
      <c r="A129" s="50" t="s">
        <v>77</v>
      </c>
      <c r="B129" s="50" t="s">
        <v>123</v>
      </c>
      <c r="C129" s="51">
        <v>400</v>
      </c>
      <c r="D129" s="52" t="s">
        <v>267</v>
      </c>
      <c r="E129" s="52" t="s">
        <v>77</v>
      </c>
      <c r="F129" s="50" t="s">
        <v>120</v>
      </c>
      <c r="G129" s="50" t="s">
        <v>403</v>
      </c>
      <c r="H129" s="53">
        <v>126</v>
      </c>
      <c r="I129" s="50" t="s">
        <v>124</v>
      </c>
      <c r="J129" s="9">
        <v>19</v>
      </c>
      <c r="K129" s="1">
        <v>0</v>
      </c>
      <c r="L129" s="1">
        <v>15</v>
      </c>
      <c r="M129" s="1">
        <v>1</v>
      </c>
      <c r="N129" s="1">
        <v>17</v>
      </c>
      <c r="O129" s="1">
        <v>0</v>
      </c>
      <c r="P129" s="1">
        <v>4</v>
      </c>
      <c r="Q129" s="1">
        <v>1</v>
      </c>
      <c r="R129" s="1"/>
      <c r="S129" s="1"/>
      <c r="T129" s="1"/>
      <c r="U129" s="11"/>
      <c r="V129" s="25">
        <f t="shared" si="12"/>
        <v>57</v>
      </c>
      <c r="W129" s="9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/>
      <c r="AF129" s="1"/>
      <c r="AG129" s="1"/>
      <c r="AH129" s="11"/>
      <c r="AI129" s="25">
        <f t="shared" si="13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/>
      <c r="AS129" s="1"/>
      <c r="AT129" s="1"/>
      <c r="AU129" s="11"/>
      <c r="AV129" s="25">
        <f t="shared" si="14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/>
      <c r="BF129" s="1"/>
      <c r="BG129" s="1"/>
      <c r="BH129" s="11"/>
      <c r="BI129" s="25">
        <f t="shared" si="15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/>
      <c r="BS129" s="1"/>
      <c r="BT129" s="1"/>
      <c r="BU129" s="11"/>
      <c r="BV129" s="11">
        <f t="shared" si="16"/>
        <v>0</v>
      </c>
      <c r="BW129" s="9">
        <f t="shared" si="17"/>
        <v>0</v>
      </c>
      <c r="BX129" s="16"/>
      <c r="BY129" s="17">
        <f t="shared" si="18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/>
      <c r="CI129" s="1"/>
      <c r="CJ129" s="1"/>
      <c r="CK129" s="11"/>
      <c r="CL129" s="11">
        <f t="shared" si="19"/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/>
      <c r="CV129" s="1"/>
      <c r="CW129" s="1"/>
      <c r="CX129" s="11"/>
      <c r="CY129" s="11">
        <f t="shared" si="20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/>
      <c r="DI129" s="1"/>
      <c r="DJ129" s="1"/>
      <c r="DK129" s="11"/>
      <c r="DL129" s="11">
        <f t="shared" si="21"/>
        <v>0</v>
      </c>
    </row>
    <row r="130" spans="1:116" ht="10.199999999999999" x14ac:dyDescent="0.2">
      <c r="A130" s="50" t="s">
        <v>77</v>
      </c>
      <c r="B130" s="50" t="s">
        <v>123</v>
      </c>
      <c r="C130" s="51">
        <v>400</v>
      </c>
      <c r="D130" s="52" t="s">
        <v>267</v>
      </c>
      <c r="E130" s="52" t="s">
        <v>77</v>
      </c>
      <c r="F130" s="50" t="s">
        <v>120</v>
      </c>
      <c r="G130" s="50" t="s">
        <v>403</v>
      </c>
      <c r="H130" s="53">
        <v>127</v>
      </c>
      <c r="I130" s="50" t="s">
        <v>125</v>
      </c>
      <c r="J130" s="9">
        <v>3</v>
      </c>
      <c r="K130" s="1">
        <v>0</v>
      </c>
      <c r="L130" s="1">
        <v>7</v>
      </c>
      <c r="M130" s="1">
        <v>2</v>
      </c>
      <c r="N130" s="1">
        <v>38</v>
      </c>
      <c r="O130" s="1">
        <v>0</v>
      </c>
      <c r="P130" s="1">
        <v>1</v>
      </c>
      <c r="Q130" s="1">
        <v>5</v>
      </c>
      <c r="R130" s="1"/>
      <c r="S130" s="1"/>
      <c r="T130" s="1"/>
      <c r="U130" s="11"/>
      <c r="V130" s="25">
        <f t="shared" si="12"/>
        <v>56</v>
      </c>
      <c r="W130" s="9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/>
      <c r="AF130" s="1"/>
      <c r="AG130" s="1"/>
      <c r="AH130" s="11"/>
      <c r="AI130" s="25">
        <f t="shared" si="13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/>
      <c r="AS130" s="1"/>
      <c r="AT130" s="1"/>
      <c r="AU130" s="11"/>
      <c r="AV130" s="25">
        <f t="shared" si="14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/>
      <c r="BF130" s="1"/>
      <c r="BG130" s="1"/>
      <c r="BH130" s="11"/>
      <c r="BI130" s="25">
        <f t="shared" si="15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/>
      <c r="BS130" s="1"/>
      <c r="BT130" s="1"/>
      <c r="BU130" s="11"/>
      <c r="BV130" s="11">
        <f t="shared" si="16"/>
        <v>0</v>
      </c>
      <c r="BW130" s="9">
        <f t="shared" si="17"/>
        <v>0</v>
      </c>
      <c r="BX130" s="16"/>
      <c r="BY130" s="17">
        <f t="shared" si="18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/>
      <c r="CI130" s="1"/>
      <c r="CJ130" s="1"/>
      <c r="CK130" s="11"/>
      <c r="CL130" s="11">
        <f t="shared" si="19"/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/>
      <c r="CV130" s="1"/>
      <c r="CW130" s="1"/>
      <c r="CX130" s="11"/>
      <c r="CY130" s="11">
        <f t="shared" si="20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/>
      <c r="DI130" s="1"/>
      <c r="DJ130" s="1"/>
      <c r="DK130" s="11"/>
      <c r="DL130" s="11">
        <f t="shared" si="21"/>
        <v>0</v>
      </c>
    </row>
    <row r="131" spans="1:116" ht="10.199999999999999" x14ac:dyDescent="0.2">
      <c r="A131" s="50" t="s">
        <v>77</v>
      </c>
      <c r="B131" s="50" t="s">
        <v>123</v>
      </c>
      <c r="C131" s="51">
        <v>400</v>
      </c>
      <c r="D131" s="52" t="s">
        <v>267</v>
      </c>
      <c r="E131" s="52" t="s">
        <v>77</v>
      </c>
      <c r="F131" s="50" t="s">
        <v>120</v>
      </c>
      <c r="G131" s="50" t="s">
        <v>403</v>
      </c>
      <c r="H131" s="53">
        <v>128</v>
      </c>
      <c r="I131" s="50" t="s">
        <v>442</v>
      </c>
      <c r="J131" s="9">
        <v>0</v>
      </c>
      <c r="K131" s="1">
        <v>3</v>
      </c>
      <c r="L131" s="1">
        <v>0</v>
      </c>
      <c r="M131" s="1">
        <v>8</v>
      </c>
      <c r="N131" s="1">
        <v>7</v>
      </c>
      <c r="O131" s="1">
        <v>0</v>
      </c>
      <c r="P131" s="1">
        <v>0</v>
      </c>
      <c r="Q131" s="1">
        <v>0</v>
      </c>
      <c r="R131" s="1"/>
      <c r="S131" s="1"/>
      <c r="T131" s="1"/>
      <c r="U131" s="11"/>
      <c r="V131" s="25">
        <f t="shared" si="12"/>
        <v>18</v>
      </c>
      <c r="W131" s="9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/>
      <c r="AF131" s="1"/>
      <c r="AG131" s="1"/>
      <c r="AH131" s="11"/>
      <c r="AI131" s="25">
        <f t="shared" si="13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/>
      <c r="AS131" s="1"/>
      <c r="AT131" s="1"/>
      <c r="AU131" s="11"/>
      <c r="AV131" s="25">
        <f t="shared" si="14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/>
      <c r="BF131" s="1"/>
      <c r="BG131" s="1"/>
      <c r="BH131" s="11"/>
      <c r="BI131" s="25">
        <f t="shared" si="15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/>
      <c r="BS131" s="1"/>
      <c r="BT131" s="1"/>
      <c r="BU131" s="11"/>
      <c r="BV131" s="11">
        <f t="shared" si="16"/>
        <v>0</v>
      </c>
      <c r="BW131" s="9">
        <f t="shared" si="17"/>
        <v>0</v>
      </c>
      <c r="BX131" s="16"/>
      <c r="BY131" s="17">
        <f t="shared" si="18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/>
      <c r="CI131" s="1"/>
      <c r="CJ131" s="1"/>
      <c r="CK131" s="11"/>
      <c r="CL131" s="11">
        <f t="shared" si="19"/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/>
      <c r="CV131" s="1"/>
      <c r="CW131" s="1"/>
      <c r="CX131" s="11"/>
      <c r="CY131" s="11">
        <f t="shared" si="20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/>
      <c r="DI131" s="1"/>
      <c r="DJ131" s="1"/>
      <c r="DK131" s="11"/>
      <c r="DL131" s="11">
        <f t="shared" si="21"/>
        <v>0</v>
      </c>
    </row>
    <row r="132" spans="1:116" ht="10.199999999999999" x14ac:dyDescent="0.2">
      <c r="A132" s="50" t="s">
        <v>55</v>
      </c>
      <c r="B132" s="50" t="s">
        <v>126</v>
      </c>
      <c r="C132" s="51">
        <v>400</v>
      </c>
      <c r="D132" s="52" t="s">
        <v>267</v>
      </c>
      <c r="E132" s="52" t="s">
        <v>55</v>
      </c>
      <c r="F132" s="50" t="s">
        <v>55</v>
      </c>
      <c r="G132" s="50" t="s">
        <v>408</v>
      </c>
      <c r="H132" s="53">
        <v>129</v>
      </c>
      <c r="I132" s="50" t="s">
        <v>443</v>
      </c>
      <c r="J132" s="9">
        <v>62</v>
      </c>
      <c r="K132" s="1">
        <v>2</v>
      </c>
      <c r="L132" s="1">
        <v>1</v>
      </c>
      <c r="M132" s="1">
        <v>1</v>
      </c>
      <c r="N132" s="1">
        <v>0</v>
      </c>
      <c r="O132" s="1">
        <v>0</v>
      </c>
      <c r="P132" s="1">
        <v>1</v>
      </c>
      <c r="Q132" s="1">
        <v>0</v>
      </c>
      <c r="R132" s="1"/>
      <c r="S132" s="1"/>
      <c r="T132" s="1"/>
      <c r="U132" s="11"/>
      <c r="V132" s="25">
        <f t="shared" si="12"/>
        <v>67</v>
      </c>
      <c r="W132" s="9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/>
      <c r="AF132" s="1"/>
      <c r="AG132" s="1"/>
      <c r="AH132" s="11"/>
      <c r="AI132" s="25">
        <f t="shared" si="13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/>
      <c r="AS132" s="1"/>
      <c r="AT132" s="1"/>
      <c r="AU132" s="11"/>
      <c r="AV132" s="25">
        <f t="shared" si="14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/>
      <c r="BF132" s="1"/>
      <c r="BG132" s="1"/>
      <c r="BH132" s="11"/>
      <c r="BI132" s="25">
        <f t="shared" si="15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/>
      <c r="BS132" s="1"/>
      <c r="BT132" s="1"/>
      <c r="BU132" s="11"/>
      <c r="BV132" s="11">
        <f t="shared" si="16"/>
        <v>0</v>
      </c>
      <c r="BW132" s="9">
        <f t="shared" si="17"/>
        <v>0</v>
      </c>
      <c r="BX132" s="16"/>
      <c r="BY132" s="17">
        <f t="shared" si="18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/>
      <c r="CI132" s="1"/>
      <c r="CJ132" s="1"/>
      <c r="CK132" s="11"/>
      <c r="CL132" s="11">
        <f t="shared" si="19"/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/>
      <c r="CV132" s="1"/>
      <c r="CW132" s="1"/>
      <c r="CX132" s="11"/>
      <c r="CY132" s="11">
        <f t="shared" si="20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/>
      <c r="DI132" s="1"/>
      <c r="DJ132" s="1"/>
      <c r="DK132" s="11"/>
      <c r="DL132" s="11">
        <f t="shared" si="21"/>
        <v>0</v>
      </c>
    </row>
    <row r="133" spans="1:116" ht="10.199999999999999" x14ac:dyDescent="0.2">
      <c r="A133" s="50" t="s">
        <v>55</v>
      </c>
      <c r="B133" s="50" t="s">
        <v>126</v>
      </c>
      <c r="C133" s="51">
        <v>400</v>
      </c>
      <c r="D133" s="52" t="s">
        <v>267</v>
      </c>
      <c r="E133" s="52" t="s">
        <v>55</v>
      </c>
      <c r="F133" s="50" t="s">
        <v>55</v>
      </c>
      <c r="G133" s="50" t="s">
        <v>403</v>
      </c>
      <c r="H133" s="53">
        <v>130</v>
      </c>
      <c r="I133" s="50" t="s">
        <v>127</v>
      </c>
      <c r="J133" s="9">
        <v>10</v>
      </c>
      <c r="K133" s="1">
        <v>0</v>
      </c>
      <c r="L133" s="1">
        <v>2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/>
      <c r="S133" s="1"/>
      <c r="T133" s="1"/>
      <c r="U133" s="11"/>
      <c r="V133" s="25">
        <f t="shared" si="12"/>
        <v>12</v>
      </c>
      <c r="W133" s="9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/>
      <c r="AF133" s="1"/>
      <c r="AG133" s="1"/>
      <c r="AH133" s="11"/>
      <c r="AI133" s="25">
        <f t="shared" si="13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/>
      <c r="AS133" s="1"/>
      <c r="AT133" s="1"/>
      <c r="AU133" s="11"/>
      <c r="AV133" s="25">
        <f t="shared" si="14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/>
      <c r="BF133" s="1"/>
      <c r="BG133" s="1"/>
      <c r="BH133" s="11"/>
      <c r="BI133" s="25">
        <f t="shared" si="15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/>
      <c r="BS133" s="1"/>
      <c r="BT133" s="1"/>
      <c r="BU133" s="11"/>
      <c r="BV133" s="11">
        <f t="shared" si="16"/>
        <v>0</v>
      </c>
      <c r="BW133" s="9">
        <f t="shared" si="17"/>
        <v>0</v>
      </c>
      <c r="BX133" s="16"/>
      <c r="BY133" s="17">
        <f t="shared" si="18"/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/>
      <c r="CI133" s="1"/>
      <c r="CJ133" s="1"/>
      <c r="CK133" s="11"/>
      <c r="CL133" s="11">
        <f t="shared" si="19"/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/>
      <c r="CV133" s="1"/>
      <c r="CW133" s="1"/>
      <c r="CX133" s="11"/>
      <c r="CY133" s="11">
        <f t="shared" si="20"/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/>
      <c r="DI133" s="1"/>
      <c r="DJ133" s="1"/>
      <c r="DK133" s="11"/>
      <c r="DL133" s="11">
        <f t="shared" si="21"/>
        <v>0</v>
      </c>
    </row>
    <row r="134" spans="1:116" ht="10.199999999999999" x14ac:dyDescent="0.2">
      <c r="A134" s="50" t="s">
        <v>55</v>
      </c>
      <c r="B134" s="50" t="s">
        <v>126</v>
      </c>
      <c r="C134" s="51">
        <v>400</v>
      </c>
      <c r="D134" s="52" t="s">
        <v>267</v>
      </c>
      <c r="E134" s="52" t="s">
        <v>55</v>
      </c>
      <c r="F134" s="50" t="s">
        <v>55</v>
      </c>
      <c r="G134" s="50" t="s">
        <v>403</v>
      </c>
      <c r="H134" s="53">
        <v>131</v>
      </c>
      <c r="I134" s="50" t="s">
        <v>128</v>
      </c>
      <c r="J134" s="9">
        <v>2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/>
      <c r="S134" s="1"/>
      <c r="T134" s="1"/>
      <c r="U134" s="11"/>
      <c r="V134" s="25">
        <f t="shared" ref="V134:V197" si="22">SUM(J134:U134)</f>
        <v>2</v>
      </c>
      <c r="W134" s="9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/>
      <c r="AF134" s="1"/>
      <c r="AG134" s="1"/>
      <c r="AH134" s="11"/>
      <c r="AI134" s="25">
        <f t="shared" ref="AI134:AI197" si="23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/>
      <c r="AS134" s="1"/>
      <c r="AT134" s="1"/>
      <c r="AU134" s="11"/>
      <c r="AV134" s="25">
        <f t="shared" ref="AV134:AV197" si="24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/>
      <c r="BF134" s="1"/>
      <c r="BG134" s="1"/>
      <c r="BH134" s="11"/>
      <c r="BI134" s="25">
        <f t="shared" ref="BI134:BI197" si="25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/>
      <c r="BS134" s="1"/>
      <c r="BT134" s="1"/>
      <c r="BU134" s="11"/>
      <c r="BV134" s="11">
        <f t="shared" ref="BV134:BV197" si="26">SUM(BJ134:BU134)</f>
        <v>0</v>
      </c>
      <c r="BW134" s="9">
        <f t="shared" ref="BW134:BW197" si="27">AI134+AV134+BI134+BV134</f>
        <v>0</v>
      </c>
      <c r="BX134" s="16"/>
      <c r="BY134" s="17">
        <f t="shared" ref="BY134:BY197" si="28">IFERROR(BW134/BX134,0)</f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/>
      <c r="CI134" s="1"/>
      <c r="CJ134" s="1"/>
      <c r="CK134" s="11"/>
      <c r="CL134" s="11">
        <f t="shared" ref="CL134:CL197" si="29">SUM(BZ134:CK134)</f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/>
      <c r="CV134" s="1"/>
      <c r="CW134" s="1"/>
      <c r="CX134" s="11"/>
      <c r="CY134" s="11">
        <f t="shared" ref="CY134:CY197" si="30">SUM(CM134:CX134)</f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/>
      <c r="DI134" s="1"/>
      <c r="DJ134" s="1"/>
      <c r="DK134" s="11"/>
      <c r="DL134" s="11">
        <f t="shared" ref="DL134:DL197" si="31">SUM(CZ134:DK134)</f>
        <v>0</v>
      </c>
    </row>
    <row r="135" spans="1:116" ht="10.199999999999999" x14ac:dyDescent="0.2">
      <c r="A135" s="50" t="s">
        <v>55</v>
      </c>
      <c r="B135" s="50" t="s">
        <v>130</v>
      </c>
      <c r="C135" s="51">
        <v>400</v>
      </c>
      <c r="D135" s="52" t="s">
        <v>267</v>
      </c>
      <c r="E135" s="52" t="s">
        <v>55</v>
      </c>
      <c r="F135" s="50" t="s">
        <v>129</v>
      </c>
      <c r="G135" s="50" t="s">
        <v>426</v>
      </c>
      <c r="H135" s="53">
        <v>132</v>
      </c>
      <c r="I135" s="50" t="s">
        <v>444</v>
      </c>
      <c r="J135" s="9">
        <v>185</v>
      </c>
      <c r="K135" s="1">
        <v>17</v>
      </c>
      <c r="L135" s="1">
        <v>9</v>
      </c>
      <c r="M135" s="1">
        <v>4</v>
      </c>
      <c r="N135" s="1">
        <v>0</v>
      </c>
      <c r="O135" s="1">
        <v>22</v>
      </c>
      <c r="P135" s="1">
        <v>2</v>
      </c>
      <c r="Q135" s="1">
        <v>3</v>
      </c>
      <c r="R135" s="1"/>
      <c r="S135" s="1"/>
      <c r="T135" s="1"/>
      <c r="U135" s="11"/>
      <c r="V135" s="25">
        <f t="shared" si="22"/>
        <v>242</v>
      </c>
      <c r="W135" s="9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/>
      <c r="AF135" s="1"/>
      <c r="AG135" s="1"/>
      <c r="AH135" s="11"/>
      <c r="AI135" s="25">
        <f t="shared" si="23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/>
      <c r="AS135" s="1"/>
      <c r="AT135" s="1"/>
      <c r="AU135" s="11"/>
      <c r="AV135" s="25">
        <f t="shared" si="24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/>
      <c r="BF135" s="1"/>
      <c r="BG135" s="1"/>
      <c r="BH135" s="11"/>
      <c r="BI135" s="25">
        <f t="shared" si="25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/>
      <c r="BS135" s="1"/>
      <c r="BT135" s="1"/>
      <c r="BU135" s="11"/>
      <c r="BV135" s="11">
        <f t="shared" si="26"/>
        <v>0</v>
      </c>
      <c r="BW135" s="9">
        <f t="shared" si="27"/>
        <v>0</v>
      </c>
      <c r="BX135" s="16"/>
      <c r="BY135" s="17">
        <f t="shared" si="28"/>
        <v>0</v>
      </c>
      <c r="BZ135" s="1">
        <v>2</v>
      </c>
      <c r="CA135" s="1">
        <v>0</v>
      </c>
      <c r="CB135" s="1">
        <v>0</v>
      </c>
      <c r="CC135" s="1">
        <v>0</v>
      </c>
      <c r="CD135" s="1">
        <v>0</v>
      </c>
      <c r="CE135" s="1">
        <v>24</v>
      </c>
      <c r="CF135" s="1">
        <v>0</v>
      </c>
      <c r="CG135" s="1">
        <v>0</v>
      </c>
      <c r="CH135" s="1"/>
      <c r="CI135" s="1"/>
      <c r="CJ135" s="1"/>
      <c r="CK135" s="11"/>
      <c r="CL135" s="11">
        <f t="shared" si="29"/>
        <v>26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/>
      <c r="CV135" s="1"/>
      <c r="CW135" s="1"/>
      <c r="CX135" s="11"/>
      <c r="CY135" s="11">
        <f t="shared" si="30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/>
      <c r="DI135" s="1"/>
      <c r="DJ135" s="1"/>
      <c r="DK135" s="11"/>
      <c r="DL135" s="11">
        <f t="shared" si="31"/>
        <v>0</v>
      </c>
    </row>
    <row r="136" spans="1:116" ht="10.199999999999999" x14ac:dyDescent="0.2">
      <c r="A136" s="50" t="s">
        <v>55</v>
      </c>
      <c r="B136" s="50" t="s">
        <v>130</v>
      </c>
      <c r="C136" s="51">
        <v>400</v>
      </c>
      <c r="D136" s="52" t="s">
        <v>267</v>
      </c>
      <c r="E136" s="52" t="s">
        <v>55</v>
      </c>
      <c r="F136" s="50" t="s">
        <v>129</v>
      </c>
      <c r="G136" s="50" t="s">
        <v>403</v>
      </c>
      <c r="H136" s="53">
        <v>133</v>
      </c>
      <c r="I136" s="50" t="s">
        <v>131</v>
      </c>
      <c r="J136" s="9">
        <v>23</v>
      </c>
      <c r="K136" s="1">
        <v>5</v>
      </c>
      <c r="L136" s="1">
        <v>12</v>
      </c>
      <c r="M136" s="1">
        <v>0</v>
      </c>
      <c r="N136" s="1">
        <v>0</v>
      </c>
      <c r="O136" s="1">
        <v>1</v>
      </c>
      <c r="P136" s="1">
        <v>0</v>
      </c>
      <c r="Q136" s="1">
        <v>1</v>
      </c>
      <c r="R136" s="1"/>
      <c r="S136" s="1"/>
      <c r="T136" s="1"/>
      <c r="U136" s="11"/>
      <c r="V136" s="25">
        <f t="shared" si="22"/>
        <v>42</v>
      </c>
      <c r="W136" s="9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/>
      <c r="AF136" s="1"/>
      <c r="AG136" s="1"/>
      <c r="AH136" s="11"/>
      <c r="AI136" s="25">
        <f t="shared" si="23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/>
      <c r="AS136" s="1"/>
      <c r="AT136" s="1"/>
      <c r="AU136" s="11"/>
      <c r="AV136" s="25">
        <f t="shared" si="24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/>
      <c r="BF136" s="1"/>
      <c r="BG136" s="1"/>
      <c r="BH136" s="11"/>
      <c r="BI136" s="25">
        <f t="shared" si="25"/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/>
      <c r="BS136" s="1"/>
      <c r="BT136" s="1"/>
      <c r="BU136" s="11"/>
      <c r="BV136" s="11">
        <f t="shared" si="26"/>
        <v>0</v>
      </c>
      <c r="BW136" s="9">
        <f t="shared" si="27"/>
        <v>0</v>
      </c>
      <c r="BX136" s="16"/>
      <c r="BY136" s="17">
        <f t="shared" si="28"/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/>
      <c r="CI136" s="1"/>
      <c r="CJ136" s="1"/>
      <c r="CK136" s="11"/>
      <c r="CL136" s="11">
        <f t="shared" si="29"/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/>
      <c r="CV136" s="1"/>
      <c r="CW136" s="1"/>
      <c r="CX136" s="11"/>
      <c r="CY136" s="11">
        <f t="shared" si="30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/>
      <c r="DI136" s="1"/>
      <c r="DJ136" s="1"/>
      <c r="DK136" s="11"/>
      <c r="DL136" s="11">
        <f t="shared" si="31"/>
        <v>0</v>
      </c>
    </row>
    <row r="137" spans="1:116" ht="10.199999999999999" x14ac:dyDescent="0.2">
      <c r="A137" s="50" t="s">
        <v>55</v>
      </c>
      <c r="B137" s="50" t="s">
        <v>133</v>
      </c>
      <c r="C137" s="51">
        <v>400</v>
      </c>
      <c r="D137" s="52" t="s">
        <v>267</v>
      </c>
      <c r="E137" s="52" t="s">
        <v>55</v>
      </c>
      <c r="F137" s="50" t="s">
        <v>129</v>
      </c>
      <c r="G137" s="50" t="s">
        <v>403</v>
      </c>
      <c r="H137" s="53">
        <v>134</v>
      </c>
      <c r="I137" s="50" t="s">
        <v>132</v>
      </c>
      <c r="J137" s="9">
        <v>35</v>
      </c>
      <c r="K137" s="1">
        <v>16</v>
      </c>
      <c r="L137" s="1">
        <v>8</v>
      </c>
      <c r="M137" s="1">
        <v>4</v>
      </c>
      <c r="N137" s="1">
        <v>3</v>
      </c>
      <c r="O137" s="1">
        <v>2</v>
      </c>
      <c r="P137" s="1">
        <v>0</v>
      </c>
      <c r="Q137" s="1">
        <v>0</v>
      </c>
      <c r="R137" s="1"/>
      <c r="S137" s="1"/>
      <c r="T137" s="1"/>
      <c r="U137" s="11"/>
      <c r="V137" s="25">
        <f t="shared" si="22"/>
        <v>68</v>
      </c>
      <c r="W137" s="9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/>
      <c r="AF137" s="1"/>
      <c r="AG137" s="1"/>
      <c r="AH137" s="11"/>
      <c r="AI137" s="25">
        <f t="shared" si="23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/>
      <c r="AS137" s="1"/>
      <c r="AT137" s="1"/>
      <c r="AU137" s="11"/>
      <c r="AV137" s="25">
        <f t="shared" si="24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/>
      <c r="BF137" s="1"/>
      <c r="BG137" s="1"/>
      <c r="BH137" s="11"/>
      <c r="BI137" s="25">
        <f t="shared" si="25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/>
      <c r="BS137" s="1"/>
      <c r="BT137" s="1"/>
      <c r="BU137" s="11"/>
      <c r="BV137" s="11">
        <f t="shared" si="26"/>
        <v>0</v>
      </c>
      <c r="BW137" s="9">
        <f t="shared" si="27"/>
        <v>0</v>
      </c>
      <c r="BX137" s="16"/>
      <c r="BY137" s="17">
        <f t="shared" si="28"/>
        <v>0</v>
      </c>
      <c r="BZ137" s="1">
        <v>0</v>
      </c>
      <c r="CA137" s="1">
        <v>0</v>
      </c>
      <c r="CB137" s="1">
        <v>0</v>
      </c>
      <c r="CC137" s="1">
        <v>9</v>
      </c>
      <c r="CD137" s="1">
        <v>1</v>
      </c>
      <c r="CE137" s="1">
        <v>6</v>
      </c>
      <c r="CF137" s="1">
        <v>0</v>
      </c>
      <c r="CG137" s="1">
        <v>0</v>
      </c>
      <c r="CH137" s="1"/>
      <c r="CI137" s="1"/>
      <c r="CJ137" s="1"/>
      <c r="CK137" s="11"/>
      <c r="CL137" s="11">
        <f t="shared" si="29"/>
        <v>16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/>
      <c r="CV137" s="1"/>
      <c r="CW137" s="1"/>
      <c r="CX137" s="11"/>
      <c r="CY137" s="11">
        <f t="shared" si="30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/>
      <c r="DI137" s="1"/>
      <c r="DJ137" s="1"/>
      <c r="DK137" s="11"/>
      <c r="DL137" s="11">
        <f t="shared" si="31"/>
        <v>0</v>
      </c>
    </row>
    <row r="138" spans="1:116" ht="10.199999999999999" x14ac:dyDescent="0.2">
      <c r="A138" s="50" t="s">
        <v>55</v>
      </c>
      <c r="B138" s="50" t="s">
        <v>133</v>
      </c>
      <c r="C138" s="51">
        <v>400</v>
      </c>
      <c r="D138" s="52" t="s">
        <v>267</v>
      </c>
      <c r="E138" s="52" t="s">
        <v>55</v>
      </c>
      <c r="F138" s="50" t="s">
        <v>129</v>
      </c>
      <c r="G138" s="50" t="s">
        <v>426</v>
      </c>
      <c r="H138" s="53">
        <v>135</v>
      </c>
      <c r="I138" s="50" t="s">
        <v>134</v>
      </c>
      <c r="J138" s="9">
        <v>243</v>
      </c>
      <c r="K138" s="1">
        <v>87</v>
      </c>
      <c r="L138" s="1">
        <v>67</v>
      </c>
      <c r="M138" s="1">
        <v>56</v>
      </c>
      <c r="N138" s="1">
        <v>5</v>
      </c>
      <c r="O138" s="1">
        <v>10</v>
      </c>
      <c r="P138" s="1">
        <v>6</v>
      </c>
      <c r="Q138" s="1">
        <v>4</v>
      </c>
      <c r="R138" s="1"/>
      <c r="S138" s="1"/>
      <c r="T138" s="1"/>
      <c r="U138" s="11"/>
      <c r="V138" s="25">
        <f t="shared" si="22"/>
        <v>478</v>
      </c>
      <c r="W138" s="9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/>
      <c r="AF138" s="1"/>
      <c r="AG138" s="1"/>
      <c r="AH138" s="11"/>
      <c r="AI138" s="25">
        <f t="shared" si="23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/>
      <c r="AS138" s="1"/>
      <c r="AT138" s="1"/>
      <c r="AU138" s="11"/>
      <c r="AV138" s="25">
        <f t="shared" si="24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/>
      <c r="BF138" s="1"/>
      <c r="BG138" s="1"/>
      <c r="BH138" s="11"/>
      <c r="BI138" s="25">
        <f t="shared" si="25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/>
      <c r="BS138" s="1"/>
      <c r="BT138" s="1"/>
      <c r="BU138" s="11"/>
      <c r="BV138" s="11">
        <f t="shared" si="26"/>
        <v>0</v>
      </c>
      <c r="BW138" s="9">
        <f t="shared" si="27"/>
        <v>0</v>
      </c>
      <c r="BX138" s="16"/>
      <c r="BY138" s="17">
        <f t="shared" si="28"/>
        <v>0</v>
      </c>
      <c r="BZ138" s="1">
        <v>1</v>
      </c>
      <c r="CA138" s="1">
        <v>50</v>
      </c>
      <c r="CB138" s="1">
        <v>3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/>
      <c r="CI138" s="1"/>
      <c r="CJ138" s="1"/>
      <c r="CK138" s="11"/>
      <c r="CL138" s="11">
        <f t="shared" si="29"/>
        <v>54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/>
      <c r="CV138" s="1"/>
      <c r="CW138" s="1"/>
      <c r="CX138" s="11"/>
      <c r="CY138" s="11">
        <f t="shared" si="30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/>
      <c r="DI138" s="1"/>
      <c r="DJ138" s="1"/>
      <c r="DK138" s="11"/>
      <c r="DL138" s="11">
        <f t="shared" si="31"/>
        <v>0</v>
      </c>
    </row>
    <row r="139" spans="1:116" ht="10.199999999999999" x14ac:dyDescent="0.2">
      <c r="A139" s="50" t="s">
        <v>55</v>
      </c>
      <c r="B139" s="50" t="s">
        <v>135</v>
      </c>
      <c r="C139" s="51">
        <v>400</v>
      </c>
      <c r="D139" s="52" t="s">
        <v>267</v>
      </c>
      <c r="E139" s="52" t="s">
        <v>55</v>
      </c>
      <c r="F139" s="50" t="s">
        <v>55</v>
      </c>
      <c r="G139" s="50" t="s">
        <v>426</v>
      </c>
      <c r="H139" s="53">
        <v>136</v>
      </c>
      <c r="I139" s="50" t="s">
        <v>135</v>
      </c>
      <c r="J139" s="9">
        <v>243</v>
      </c>
      <c r="K139" s="1">
        <v>34</v>
      </c>
      <c r="L139" s="1">
        <v>27</v>
      </c>
      <c r="M139" s="1">
        <v>24</v>
      </c>
      <c r="N139" s="1">
        <v>22</v>
      </c>
      <c r="O139" s="1">
        <v>29</v>
      </c>
      <c r="P139" s="1">
        <v>13</v>
      </c>
      <c r="Q139" s="1">
        <v>16</v>
      </c>
      <c r="R139" s="1"/>
      <c r="S139" s="1"/>
      <c r="T139" s="1"/>
      <c r="U139" s="11"/>
      <c r="V139" s="25">
        <f t="shared" si="22"/>
        <v>408</v>
      </c>
      <c r="W139" s="9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/>
      <c r="AF139" s="1"/>
      <c r="AG139" s="1"/>
      <c r="AH139" s="11"/>
      <c r="AI139" s="25">
        <f t="shared" si="23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/>
      <c r="AS139" s="1"/>
      <c r="AT139" s="1"/>
      <c r="AU139" s="11"/>
      <c r="AV139" s="25">
        <f t="shared" si="24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/>
      <c r="BF139" s="1"/>
      <c r="BG139" s="1"/>
      <c r="BH139" s="11"/>
      <c r="BI139" s="25">
        <f t="shared" si="25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/>
      <c r="BS139" s="1"/>
      <c r="BT139" s="1"/>
      <c r="BU139" s="11"/>
      <c r="BV139" s="11">
        <f t="shared" si="26"/>
        <v>0</v>
      </c>
      <c r="BW139" s="9">
        <f t="shared" si="27"/>
        <v>0</v>
      </c>
      <c r="BX139" s="16"/>
      <c r="BY139" s="17">
        <f t="shared" si="28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/>
      <c r="CI139" s="1"/>
      <c r="CJ139" s="1"/>
      <c r="CK139" s="11"/>
      <c r="CL139" s="11">
        <f t="shared" si="29"/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/>
      <c r="CV139" s="1"/>
      <c r="CW139" s="1"/>
      <c r="CX139" s="11"/>
      <c r="CY139" s="11">
        <f t="shared" si="30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/>
      <c r="DI139" s="1"/>
      <c r="DJ139" s="1"/>
      <c r="DK139" s="11"/>
      <c r="DL139" s="11">
        <f t="shared" si="31"/>
        <v>0</v>
      </c>
    </row>
    <row r="140" spans="1:116" ht="10.199999999999999" x14ac:dyDescent="0.2">
      <c r="A140" s="50" t="s">
        <v>55</v>
      </c>
      <c r="B140" s="50" t="s">
        <v>136</v>
      </c>
      <c r="C140" s="51">
        <v>400</v>
      </c>
      <c r="D140" s="52" t="s">
        <v>267</v>
      </c>
      <c r="E140" s="52" t="s">
        <v>55</v>
      </c>
      <c r="F140" s="50" t="s">
        <v>55</v>
      </c>
      <c r="G140" s="50" t="s">
        <v>426</v>
      </c>
      <c r="H140" s="53">
        <v>137</v>
      </c>
      <c r="I140" s="50" t="s">
        <v>445</v>
      </c>
      <c r="J140" s="9">
        <v>142</v>
      </c>
      <c r="K140" s="1">
        <v>10</v>
      </c>
      <c r="L140" s="1">
        <v>7</v>
      </c>
      <c r="M140" s="1">
        <v>10</v>
      </c>
      <c r="N140" s="1">
        <v>6</v>
      </c>
      <c r="O140" s="1">
        <v>49</v>
      </c>
      <c r="P140" s="1">
        <v>44</v>
      </c>
      <c r="Q140" s="1">
        <v>1</v>
      </c>
      <c r="R140" s="1"/>
      <c r="S140" s="1"/>
      <c r="T140" s="1"/>
      <c r="U140" s="11"/>
      <c r="V140" s="25">
        <f t="shared" si="22"/>
        <v>269</v>
      </c>
      <c r="W140" s="9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/>
      <c r="AF140" s="1"/>
      <c r="AG140" s="1"/>
      <c r="AH140" s="11"/>
      <c r="AI140" s="25">
        <f t="shared" si="23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/>
      <c r="AS140" s="1"/>
      <c r="AT140" s="1"/>
      <c r="AU140" s="11"/>
      <c r="AV140" s="25">
        <f t="shared" si="24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/>
      <c r="BF140" s="1"/>
      <c r="BG140" s="1"/>
      <c r="BH140" s="11"/>
      <c r="BI140" s="25">
        <f t="shared" si="25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/>
      <c r="BS140" s="1"/>
      <c r="BT140" s="1"/>
      <c r="BU140" s="11"/>
      <c r="BV140" s="11">
        <f t="shared" si="26"/>
        <v>0</v>
      </c>
      <c r="BW140" s="9">
        <f t="shared" si="27"/>
        <v>0</v>
      </c>
      <c r="BX140" s="16"/>
      <c r="BY140" s="17">
        <f t="shared" si="28"/>
        <v>0</v>
      </c>
      <c r="BZ140" s="1">
        <v>0</v>
      </c>
      <c r="CA140" s="1">
        <v>0</v>
      </c>
      <c r="CB140" s="1">
        <v>2</v>
      </c>
      <c r="CC140" s="1">
        <v>3</v>
      </c>
      <c r="CD140" s="1">
        <v>0</v>
      </c>
      <c r="CE140" s="1">
        <v>85</v>
      </c>
      <c r="CF140" s="1">
        <v>0</v>
      </c>
      <c r="CG140" s="1">
        <v>0</v>
      </c>
      <c r="CH140" s="1"/>
      <c r="CI140" s="1"/>
      <c r="CJ140" s="1"/>
      <c r="CK140" s="11"/>
      <c r="CL140" s="11">
        <f t="shared" si="29"/>
        <v>90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/>
      <c r="CV140" s="1"/>
      <c r="CW140" s="1"/>
      <c r="CX140" s="11"/>
      <c r="CY140" s="11">
        <f t="shared" si="30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/>
      <c r="DI140" s="1"/>
      <c r="DJ140" s="1"/>
      <c r="DK140" s="11"/>
      <c r="DL140" s="11">
        <f t="shared" si="31"/>
        <v>0</v>
      </c>
    </row>
    <row r="141" spans="1:116" ht="10.199999999999999" x14ac:dyDescent="0.2">
      <c r="A141" s="50" t="s">
        <v>55</v>
      </c>
      <c r="B141" s="50" t="s">
        <v>136</v>
      </c>
      <c r="C141" s="51">
        <v>400</v>
      </c>
      <c r="D141" s="52" t="s">
        <v>267</v>
      </c>
      <c r="E141" s="52" t="s">
        <v>55</v>
      </c>
      <c r="F141" s="50" t="s">
        <v>55</v>
      </c>
      <c r="G141" s="50" t="s">
        <v>403</v>
      </c>
      <c r="H141" s="53">
        <v>138</v>
      </c>
      <c r="I141" s="50" t="s">
        <v>137</v>
      </c>
      <c r="J141" s="9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/>
      <c r="S141" s="1"/>
      <c r="T141" s="1"/>
      <c r="U141" s="11"/>
      <c r="V141" s="25">
        <f t="shared" si="22"/>
        <v>0</v>
      </c>
      <c r="W141" s="9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/>
      <c r="AF141" s="1"/>
      <c r="AG141" s="1"/>
      <c r="AH141" s="11"/>
      <c r="AI141" s="25">
        <f t="shared" si="23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/>
      <c r="AS141" s="1"/>
      <c r="AT141" s="1"/>
      <c r="AU141" s="11"/>
      <c r="AV141" s="25">
        <f t="shared" si="24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/>
      <c r="BF141" s="1"/>
      <c r="BG141" s="1"/>
      <c r="BH141" s="11"/>
      <c r="BI141" s="25">
        <f t="shared" si="25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/>
      <c r="BS141" s="1"/>
      <c r="BT141" s="1"/>
      <c r="BU141" s="11"/>
      <c r="BV141" s="11">
        <f t="shared" si="26"/>
        <v>0</v>
      </c>
      <c r="BW141" s="9">
        <f t="shared" si="27"/>
        <v>0</v>
      </c>
      <c r="BX141" s="16"/>
      <c r="BY141" s="17">
        <f t="shared" si="28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/>
      <c r="CI141" s="1"/>
      <c r="CJ141" s="1"/>
      <c r="CK141" s="11"/>
      <c r="CL141" s="11">
        <f t="shared" si="29"/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/>
      <c r="CV141" s="1"/>
      <c r="CW141" s="1"/>
      <c r="CX141" s="11"/>
      <c r="CY141" s="11">
        <f t="shared" si="30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/>
      <c r="DI141" s="1"/>
      <c r="DJ141" s="1"/>
      <c r="DK141" s="11"/>
      <c r="DL141" s="11">
        <f t="shared" si="31"/>
        <v>0</v>
      </c>
    </row>
    <row r="142" spans="1:116" ht="10.199999999999999" x14ac:dyDescent="0.2">
      <c r="A142" s="50" t="s">
        <v>55</v>
      </c>
      <c r="B142" s="50" t="s">
        <v>136</v>
      </c>
      <c r="C142" s="51">
        <v>400</v>
      </c>
      <c r="D142" s="52" t="s">
        <v>267</v>
      </c>
      <c r="E142" s="52" t="s">
        <v>55</v>
      </c>
      <c r="F142" s="50" t="s">
        <v>55</v>
      </c>
      <c r="G142" s="50" t="s">
        <v>403</v>
      </c>
      <c r="H142" s="53">
        <v>139</v>
      </c>
      <c r="I142" s="50" t="s">
        <v>138</v>
      </c>
      <c r="J142" s="9">
        <v>0</v>
      </c>
      <c r="K142" s="1">
        <v>22</v>
      </c>
      <c r="L142" s="1">
        <v>5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/>
      <c r="S142" s="1"/>
      <c r="T142" s="1"/>
      <c r="U142" s="11"/>
      <c r="V142" s="25">
        <f t="shared" si="22"/>
        <v>27</v>
      </c>
      <c r="W142" s="9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/>
      <c r="AF142" s="1"/>
      <c r="AG142" s="1"/>
      <c r="AH142" s="11"/>
      <c r="AI142" s="25">
        <f t="shared" si="23"/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/>
      <c r="AS142" s="1"/>
      <c r="AT142" s="1"/>
      <c r="AU142" s="11"/>
      <c r="AV142" s="25">
        <f t="shared" si="24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/>
      <c r="BF142" s="1"/>
      <c r="BG142" s="1"/>
      <c r="BH142" s="11"/>
      <c r="BI142" s="25">
        <f t="shared" si="25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/>
      <c r="BS142" s="1"/>
      <c r="BT142" s="1"/>
      <c r="BU142" s="11"/>
      <c r="BV142" s="11">
        <f t="shared" si="26"/>
        <v>0</v>
      </c>
      <c r="BW142" s="9">
        <f t="shared" si="27"/>
        <v>0</v>
      </c>
      <c r="BX142" s="16"/>
      <c r="BY142" s="17">
        <f t="shared" si="28"/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/>
      <c r="CI142" s="1"/>
      <c r="CJ142" s="1"/>
      <c r="CK142" s="11"/>
      <c r="CL142" s="11">
        <f t="shared" si="29"/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/>
      <c r="CV142" s="1"/>
      <c r="CW142" s="1"/>
      <c r="CX142" s="11"/>
      <c r="CY142" s="11">
        <f t="shared" si="30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/>
      <c r="DI142" s="1"/>
      <c r="DJ142" s="1"/>
      <c r="DK142" s="11"/>
      <c r="DL142" s="11">
        <f t="shared" si="31"/>
        <v>0</v>
      </c>
    </row>
    <row r="143" spans="1:116" ht="10.199999999999999" x14ac:dyDescent="0.2">
      <c r="A143" s="50" t="s">
        <v>55</v>
      </c>
      <c r="B143" s="50" t="s">
        <v>136</v>
      </c>
      <c r="C143" s="51">
        <v>400</v>
      </c>
      <c r="D143" s="52" t="s">
        <v>267</v>
      </c>
      <c r="E143" s="52" t="s">
        <v>55</v>
      </c>
      <c r="F143" s="50" t="s">
        <v>55</v>
      </c>
      <c r="G143" s="50" t="s">
        <v>403</v>
      </c>
      <c r="H143" s="53">
        <v>140</v>
      </c>
      <c r="I143" s="50" t="s">
        <v>446</v>
      </c>
      <c r="J143" s="9">
        <v>24</v>
      </c>
      <c r="K143" s="1">
        <v>1</v>
      </c>
      <c r="L143" s="1">
        <v>1</v>
      </c>
      <c r="M143" s="1">
        <v>0</v>
      </c>
      <c r="N143" s="1">
        <v>0</v>
      </c>
      <c r="O143" s="1">
        <v>3</v>
      </c>
      <c r="P143" s="1">
        <v>0</v>
      </c>
      <c r="Q143" s="1">
        <v>0</v>
      </c>
      <c r="R143" s="1"/>
      <c r="S143" s="1"/>
      <c r="T143" s="1"/>
      <c r="U143" s="11"/>
      <c r="V143" s="25">
        <f t="shared" si="22"/>
        <v>29</v>
      </c>
      <c r="W143" s="9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/>
      <c r="AF143" s="1"/>
      <c r="AG143" s="1"/>
      <c r="AH143" s="11"/>
      <c r="AI143" s="25">
        <f t="shared" si="23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/>
      <c r="AS143" s="1"/>
      <c r="AT143" s="1"/>
      <c r="AU143" s="11"/>
      <c r="AV143" s="25">
        <f t="shared" si="24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/>
      <c r="BF143" s="1"/>
      <c r="BG143" s="1"/>
      <c r="BH143" s="11"/>
      <c r="BI143" s="25">
        <f t="shared" si="25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/>
      <c r="BS143" s="1"/>
      <c r="BT143" s="1"/>
      <c r="BU143" s="11"/>
      <c r="BV143" s="11">
        <f t="shared" si="26"/>
        <v>0</v>
      </c>
      <c r="BW143" s="9">
        <f t="shared" si="27"/>
        <v>0</v>
      </c>
      <c r="BX143" s="16"/>
      <c r="BY143" s="17">
        <f t="shared" si="28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/>
      <c r="CI143" s="1"/>
      <c r="CJ143" s="1"/>
      <c r="CK143" s="11"/>
      <c r="CL143" s="11">
        <f t="shared" si="29"/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/>
      <c r="CV143" s="1"/>
      <c r="CW143" s="1"/>
      <c r="CX143" s="11"/>
      <c r="CY143" s="11">
        <f t="shared" si="30"/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/>
      <c r="DI143" s="1"/>
      <c r="DJ143" s="1"/>
      <c r="DK143" s="11"/>
      <c r="DL143" s="11">
        <f t="shared" si="31"/>
        <v>0</v>
      </c>
    </row>
    <row r="144" spans="1:116" ht="10.199999999999999" x14ac:dyDescent="0.2">
      <c r="A144" s="50" t="s">
        <v>55</v>
      </c>
      <c r="B144" s="50" t="s">
        <v>136</v>
      </c>
      <c r="C144" s="51">
        <v>400</v>
      </c>
      <c r="D144" s="52" t="s">
        <v>267</v>
      </c>
      <c r="E144" s="52" t="s">
        <v>55</v>
      </c>
      <c r="F144" s="50" t="s">
        <v>55</v>
      </c>
      <c r="G144" s="50" t="s">
        <v>403</v>
      </c>
      <c r="H144" s="53">
        <v>141</v>
      </c>
      <c r="I144" s="50" t="s">
        <v>139</v>
      </c>
      <c r="J144" s="9">
        <v>1</v>
      </c>
      <c r="K144" s="1">
        <v>13</v>
      </c>
      <c r="L144" s="1">
        <v>5</v>
      </c>
      <c r="M144" s="1">
        <v>2</v>
      </c>
      <c r="N144" s="1">
        <v>0</v>
      </c>
      <c r="O144" s="1">
        <v>0</v>
      </c>
      <c r="P144" s="1">
        <v>0</v>
      </c>
      <c r="Q144" s="1">
        <v>0</v>
      </c>
      <c r="R144" s="1"/>
      <c r="S144" s="1"/>
      <c r="T144" s="1"/>
      <c r="U144" s="11"/>
      <c r="V144" s="25">
        <f t="shared" si="22"/>
        <v>21</v>
      </c>
      <c r="W144" s="9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/>
      <c r="AF144" s="1"/>
      <c r="AG144" s="1"/>
      <c r="AH144" s="11"/>
      <c r="AI144" s="25">
        <f t="shared" si="23"/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/>
      <c r="AS144" s="1"/>
      <c r="AT144" s="1"/>
      <c r="AU144" s="11"/>
      <c r="AV144" s="25">
        <f t="shared" si="24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/>
      <c r="BF144" s="1"/>
      <c r="BG144" s="1"/>
      <c r="BH144" s="11"/>
      <c r="BI144" s="25">
        <f t="shared" si="25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/>
      <c r="BS144" s="1"/>
      <c r="BT144" s="1"/>
      <c r="BU144" s="11"/>
      <c r="BV144" s="11">
        <f t="shared" si="26"/>
        <v>0</v>
      </c>
      <c r="BW144" s="9">
        <f t="shared" si="27"/>
        <v>0</v>
      </c>
      <c r="BX144" s="16"/>
      <c r="BY144" s="17">
        <f t="shared" si="28"/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/>
      <c r="CI144" s="1"/>
      <c r="CJ144" s="1"/>
      <c r="CK144" s="11"/>
      <c r="CL144" s="11">
        <f t="shared" si="29"/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/>
      <c r="CV144" s="1"/>
      <c r="CW144" s="1"/>
      <c r="CX144" s="11"/>
      <c r="CY144" s="11">
        <f t="shared" si="30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/>
      <c r="DI144" s="1"/>
      <c r="DJ144" s="1"/>
      <c r="DK144" s="11"/>
      <c r="DL144" s="11">
        <f t="shared" si="31"/>
        <v>0</v>
      </c>
    </row>
    <row r="145" spans="1:116" ht="10.199999999999999" x14ac:dyDescent="0.2">
      <c r="A145" s="50" t="s">
        <v>55</v>
      </c>
      <c r="B145" s="50" t="s">
        <v>136</v>
      </c>
      <c r="C145" s="51">
        <v>400</v>
      </c>
      <c r="D145" s="52" t="s">
        <v>267</v>
      </c>
      <c r="E145" s="52" t="s">
        <v>55</v>
      </c>
      <c r="F145" s="50" t="s">
        <v>253</v>
      </c>
      <c r="G145" s="50" t="s">
        <v>403</v>
      </c>
      <c r="H145" s="53">
        <v>142</v>
      </c>
      <c r="I145" s="50" t="s">
        <v>140</v>
      </c>
      <c r="J145" s="9">
        <v>18</v>
      </c>
      <c r="K145" s="1">
        <v>3</v>
      </c>
      <c r="L145" s="1">
        <v>1</v>
      </c>
      <c r="M145" s="1">
        <v>4</v>
      </c>
      <c r="N145" s="1">
        <v>4</v>
      </c>
      <c r="O145" s="1">
        <v>0</v>
      </c>
      <c r="P145" s="1">
        <v>0</v>
      </c>
      <c r="Q145" s="1">
        <v>0</v>
      </c>
      <c r="R145" s="1"/>
      <c r="S145" s="1"/>
      <c r="T145" s="1"/>
      <c r="U145" s="11"/>
      <c r="V145" s="25">
        <f t="shared" si="22"/>
        <v>30</v>
      </c>
      <c r="W145" s="9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/>
      <c r="AF145" s="1"/>
      <c r="AG145" s="1"/>
      <c r="AH145" s="11"/>
      <c r="AI145" s="25">
        <f t="shared" si="23"/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/>
      <c r="AS145" s="1"/>
      <c r="AT145" s="1"/>
      <c r="AU145" s="11"/>
      <c r="AV145" s="25">
        <f t="shared" si="24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/>
      <c r="BF145" s="1"/>
      <c r="BG145" s="1"/>
      <c r="BH145" s="11"/>
      <c r="BI145" s="25">
        <f t="shared" si="25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/>
      <c r="BS145" s="1"/>
      <c r="BT145" s="1"/>
      <c r="BU145" s="11"/>
      <c r="BV145" s="11">
        <f t="shared" si="26"/>
        <v>0</v>
      </c>
      <c r="BW145" s="9">
        <f t="shared" si="27"/>
        <v>0</v>
      </c>
      <c r="BX145" s="16"/>
      <c r="BY145" s="17">
        <f t="shared" si="28"/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/>
      <c r="CI145" s="1"/>
      <c r="CJ145" s="1"/>
      <c r="CK145" s="11"/>
      <c r="CL145" s="11">
        <f t="shared" si="29"/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/>
      <c r="CV145" s="1"/>
      <c r="CW145" s="1"/>
      <c r="CX145" s="11"/>
      <c r="CY145" s="11">
        <f t="shared" si="30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/>
      <c r="DI145" s="1"/>
      <c r="DJ145" s="1"/>
      <c r="DK145" s="11"/>
      <c r="DL145" s="11">
        <f t="shared" si="31"/>
        <v>0</v>
      </c>
    </row>
    <row r="146" spans="1:116" ht="10.199999999999999" x14ac:dyDescent="0.2">
      <c r="A146" s="50" t="s">
        <v>55</v>
      </c>
      <c r="B146" s="50" t="s">
        <v>136</v>
      </c>
      <c r="C146" s="51">
        <v>400</v>
      </c>
      <c r="D146" s="52" t="s">
        <v>267</v>
      </c>
      <c r="E146" s="52" t="s">
        <v>55</v>
      </c>
      <c r="F146" s="50" t="s">
        <v>253</v>
      </c>
      <c r="G146" s="50" t="s">
        <v>403</v>
      </c>
      <c r="H146" s="53">
        <v>143</v>
      </c>
      <c r="I146" s="50" t="s">
        <v>141</v>
      </c>
      <c r="J146" s="9">
        <v>48</v>
      </c>
      <c r="K146" s="1">
        <v>1</v>
      </c>
      <c r="L146" s="1">
        <v>4</v>
      </c>
      <c r="M146" s="1">
        <v>2</v>
      </c>
      <c r="N146" s="1">
        <v>8</v>
      </c>
      <c r="O146" s="1">
        <v>5</v>
      </c>
      <c r="P146" s="1">
        <v>1</v>
      </c>
      <c r="Q146" s="1">
        <v>0</v>
      </c>
      <c r="R146" s="1"/>
      <c r="S146" s="1"/>
      <c r="T146" s="1"/>
      <c r="U146" s="11"/>
      <c r="V146" s="25">
        <f t="shared" si="22"/>
        <v>69</v>
      </c>
      <c r="W146" s="9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/>
      <c r="AF146" s="1"/>
      <c r="AG146" s="1"/>
      <c r="AH146" s="11"/>
      <c r="AI146" s="25">
        <f t="shared" si="23"/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/>
      <c r="AS146" s="1"/>
      <c r="AT146" s="1"/>
      <c r="AU146" s="11"/>
      <c r="AV146" s="25">
        <f t="shared" si="24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/>
      <c r="BF146" s="1"/>
      <c r="BG146" s="1"/>
      <c r="BH146" s="11"/>
      <c r="BI146" s="25">
        <f t="shared" si="25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/>
      <c r="BS146" s="1"/>
      <c r="BT146" s="1"/>
      <c r="BU146" s="11"/>
      <c r="BV146" s="11">
        <f t="shared" si="26"/>
        <v>0</v>
      </c>
      <c r="BW146" s="9">
        <f t="shared" si="27"/>
        <v>0</v>
      </c>
      <c r="BX146" s="16"/>
      <c r="BY146" s="17">
        <f t="shared" si="28"/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/>
      <c r="CI146" s="1"/>
      <c r="CJ146" s="1"/>
      <c r="CK146" s="11"/>
      <c r="CL146" s="11">
        <f t="shared" si="29"/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/>
      <c r="CV146" s="1"/>
      <c r="CW146" s="1"/>
      <c r="CX146" s="11"/>
      <c r="CY146" s="11">
        <f t="shared" si="30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/>
      <c r="DI146" s="1"/>
      <c r="DJ146" s="1"/>
      <c r="DK146" s="11"/>
      <c r="DL146" s="11">
        <f t="shared" si="31"/>
        <v>0</v>
      </c>
    </row>
    <row r="147" spans="1:116" ht="10.199999999999999" x14ac:dyDescent="0.2">
      <c r="A147" s="50" t="s">
        <v>55</v>
      </c>
      <c r="B147" s="50" t="s">
        <v>136</v>
      </c>
      <c r="C147" s="51">
        <v>400</v>
      </c>
      <c r="D147" s="52" t="s">
        <v>267</v>
      </c>
      <c r="E147" s="52" t="s">
        <v>55</v>
      </c>
      <c r="F147" s="50" t="s">
        <v>253</v>
      </c>
      <c r="G147" s="50" t="s">
        <v>403</v>
      </c>
      <c r="H147" s="53">
        <v>144</v>
      </c>
      <c r="I147" s="50" t="s">
        <v>363</v>
      </c>
      <c r="J147" s="9">
        <v>25</v>
      </c>
      <c r="K147" s="1">
        <v>1</v>
      </c>
      <c r="L147" s="1">
        <v>2</v>
      </c>
      <c r="M147" s="1">
        <v>1</v>
      </c>
      <c r="N147" s="1">
        <v>4</v>
      </c>
      <c r="O147" s="1">
        <v>0</v>
      </c>
      <c r="P147" s="1">
        <v>1</v>
      </c>
      <c r="Q147" s="1">
        <v>0</v>
      </c>
      <c r="R147" s="1"/>
      <c r="S147" s="1"/>
      <c r="T147" s="1"/>
      <c r="U147" s="11"/>
      <c r="V147" s="25">
        <f t="shared" si="22"/>
        <v>34</v>
      </c>
      <c r="W147" s="9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/>
      <c r="AF147" s="1"/>
      <c r="AG147" s="1"/>
      <c r="AH147" s="11"/>
      <c r="AI147" s="25">
        <f t="shared" si="23"/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/>
      <c r="AS147" s="1"/>
      <c r="AT147" s="1"/>
      <c r="AU147" s="11"/>
      <c r="AV147" s="25">
        <f t="shared" si="24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/>
      <c r="BF147" s="1"/>
      <c r="BG147" s="1"/>
      <c r="BH147" s="11"/>
      <c r="BI147" s="25">
        <f t="shared" si="25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/>
      <c r="BS147" s="1"/>
      <c r="BT147" s="1"/>
      <c r="BU147" s="11"/>
      <c r="BV147" s="11">
        <f t="shared" si="26"/>
        <v>0</v>
      </c>
      <c r="BW147" s="9">
        <f t="shared" si="27"/>
        <v>0</v>
      </c>
      <c r="BX147" s="16"/>
      <c r="BY147" s="17">
        <f t="shared" si="28"/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/>
      <c r="CI147" s="1"/>
      <c r="CJ147" s="1"/>
      <c r="CK147" s="11"/>
      <c r="CL147" s="11">
        <f t="shared" si="29"/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/>
      <c r="CV147" s="1"/>
      <c r="CW147" s="1"/>
      <c r="CX147" s="11"/>
      <c r="CY147" s="11">
        <f t="shared" si="30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/>
      <c r="DI147" s="1"/>
      <c r="DJ147" s="1"/>
      <c r="DK147" s="11"/>
      <c r="DL147" s="11">
        <f t="shared" si="31"/>
        <v>0</v>
      </c>
    </row>
    <row r="148" spans="1:116" ht="10.199999999999999" x14ac:dyDescent="0.2">
      <c r="A148" s="50" t="s">
        <v>55</v>
      </c>
      <c r="B148" s="50" t="s">
        <v>136</v>
      </c>
      <c r="C148" s="51">
        <v>400</v>
      </c>
      <c r="D148" s="52" t="s">
        <v>267</v>
      </c>
      <c r="E148" s="52" t="s">
        <v>55</v>
      </c>
      <c r="F148" s="50" t="s">
        <v>253</v>
      </c>
      <c r="G148" s="50" t="s">
        <v>403</v>
      </c>
      <c r="H148" s="53">
        <v>145</v>
      </c>
      <c r="I148" s="50" t="s">
        <v>142</v>
      </c>
      <c r="J148" s="9">
        <v>1</v>
      </c>
      <c r="K148" s="1">
        <v>2</v>
      </c>
      <c r="L148" s="1">
        <v>4</v>
      </c>
      <c r="M148" s="1">
        <v>2</v>
      </c>
      <c r="N148" s="1">
        <v>15</v>
      </c>
      <c r="O148" s="1">
        <v>0</v>
      </c>
      <c r="P148" s="1">
        <v>0</v>
      </c>
      <c r="Q148" s="1">
        <v>0</v>
      </c>
      <c r="R148" s="1"/>
      <c r="S148" s="1"/>
      <c r="T148" s="1"/>
      <c r="U148" s="11"/>
      <c r="V148" s="25">
        <f t="shared" si="22"/>
        <v>24</v>
      </c>
      <c r="W148" s="9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/>
      <c r="AF148" s="1"/>
      <c r="AG148" s="1"/>
      <c r="AH148" s="11"/>
      <c r="AI148" s="25">
        <f t="shared" si="23"/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/>
      <c r="AS148" s="1"/>
      <c r="AT148" s="1"/>
      <c r="AU148" s="11"/>
      <c r="AV148" s="25">
        <f t="shared" si="24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/>
      <c r="BF148" s="1"/>
      <c r="BG148" s="1"/>
      <c r="BH148" s="11"/>
      <c r="BI148" s="25">
        <f t="shared" si="25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/>
      <c r="BS148" s="1"/>
      <c r="BT148" s="1"/>
      <c r="BU148" s="11"/>
      <c r="BV148" s="11">
        <f t="shared" si="26"/>
        <v>0</v>
      </c>
      <c r="BW148" s="9">
        <f t="shared" si="27"/>
        <v>0</v>
      </c>
      <c r="BX148" s="16"/>
      <c r="BY148" s="17">
        <f t="shared" si="28"/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/>
      <c r="CI148" s="1"/>
      <c r="CJ148" s="1"/>
      <c r="CK148" s="11"/>
      <c r="CL148" s="11">
        <f t="shared" si="29"/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/>
      <c r="CV148" s="1"/>
      <c r="CW148" s="1"/>
      <c r="CX148" s="11"/>
      <c r="CY148" s="11">
        <f t="shared" si="30"/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/>
      <c r="DI148" s="1"/>
      <c r="DJ148" s="1"/>
      <c r="DK148" s="11"/>
      <c r="DL148" s="11">
        <f t="shared" si="31"/>
        <v>0</v>
      </c>
    </row>
    <row r="149" spans="1:116" ht="10.199999999999999" x14ac:dyDescent="0.2">
      <c r="A149" s="50" t="s">
        <v>55</v>
      </c>
      <c r="B149" s="50" t="s">
        <v>143</v>
      </c>
      <c r="C149" s="51">
        <v>400</v>
      </c>
      <c r="D149" s="52" t="s">
        <v>267</v>
      </c>
      <c r="E149" s="52" t="s">
        <v>55</v>
      </c>
      <c r="F149" s="50" t="s">
        <v>253</v>
      </c>
      <c r="G149" s="50" t="s">
        <v>426</v>
      </c>
      <c r="H149" s="53">
        <v>146</v>
      </c>
      <c r="I149" s="50" t="s">
        <v>253</v>
      </c>
      <c r="J149" s="9">
        <v>8</v>
      </c>
      <c r="K149" s="1">
        <v>21</v>
      </c>
      <c r="L149" s="1">
        <v>9</v>
      </c>
      <c r="M149" s="1">
        <v>9</v>
      </c>
      <c r="N149" s="1">
        <v>21</v>
      </c>
      <c r="O149" s="1">
        <v>0</v>
      </c>
      <c r="P149" s="1">
        <v>0</v>
      </c>
      <c r="Q149" s="1">
        <v>0</v>
      </c>
      <c r="R149" s="1"/>
      <c r="S149" s="1"/>
      <c r="T149" s="1"/>
      <c r="U149" s="11"/>
      <c r="V149" s="25">
        <f t="shared" si="22"/>
        <v>68</v>
      </c>
      <c r="W149" s="9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/>
      <c r="AF149" s="1"/>
      <c r="AG149" s="1"/>
      <c r="AH149" s="11"/>
      <c r="AI149" s="25">
        <f t="shared" si="23"/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/>
      <c r="AS149" s="1"/>
      <c r="AT149" s="1"/>
      <c r="AU149" s="11"/>
      <c r="AV149" s="25">
        <f t="shared" si="24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/>
      <c r="BF149" s="1"/>
      <c r="BG149" s="1"/>
      <c r="BH149" s="11"/>
      <c r="BI149" s="25">
        <f t="shared" si="25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/>
      <c r="BS149" s="1"/>
      <c r="BT149" s="1"/>
      <c r="BU149" s="11"/>
      <c r="BV149" s="11">
        <f t="shared" si="26"/>
        <v>0</v>
      </c>
      <c r="BW149" s="9">
        <f t="shared" si="27"/>
        <v>0</v>
      </c>
      <c r="BX149" s="16"/>
      <c r="BY149" s="17">
        <f t="shared" si="28"/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/>
      <c r="CI149" s="1"/>
      <c r="CJ149" s="1"/>
      <c r="CK149" s="11"/>
      <c r="CL149" s="11">
        <f t="shared" si="29"/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/>
      <c r="CV149" s="1"/>
      <c r="CW149" s="1"/>
      <c r="CX149" s="11"/>
      <c r="CY149" s="11">
        <f t="shared" si="30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/>
      <c r="DI149" s="1"/>
      <c r="DJ149" s="1"/>
      <c r="DK149" s="11"/>
      <c r="DL149" s="11">
        <f t="shared" si="31"/>
        <v>0</v>
      </c>
    </row>
    <row r="150" spans="1:116" ht="10.199999999999999" x14ac:dyDescent="0.2">
      <c r="A150" s="50" t="s">
        <v>55</v>
      </c>
      <c r="B150" s="50" t="s">
        <v>143</v>
      </c>
      <c r="C150" s="51">
        <v>400</v>
      </c>
      <c r="D150" s="52" t="s">
        <v>267</v>
      </c>
      <c r="E150" s="52" t="s">
        <v>55</v>
      </c>
      <c r="F150" s="50" t="s">
        <v>253</v>
      </c>
      <c r="G150" s="50" t="s">
        <v>403</v>
      </c>
      <c r="H150" s="53">
        <v>147</v>
      </c>
      <c r="I150" s="50" t="s">
        <v>447</v>
      </c>
      <c r="J150" s="9">
        <v>17</v>
      </c>
      <c r="K150" s="1">
        <v>4</v>
      </c>
      <c r="L150" s="1">
        <v>10</v>
      </c>
      <c r="M150" s="1">
        <v>3</v>
      </c>
      <c r="N150" s="1">
        <v>32</v>
      </c>
      <c r="O150" s="1">
        <v>0</v>
      </c>
      <c r="P150" s="1">
        <v>0</v>
      </c>
      <c r="Q150" s="1">
        <v>0</v>
      </c>
      <c r="R150" s="1"/>
      <c r="S150" s="1"/>
      <c r="T150" s="1"/>
      <c r="U150" s="11"/>
      <c r="V150" s="25">
        <f t="shared" si="22"/>
        <v>66</v>
      </c>
      <c r="W150" s="9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/>
      <c r="AF150" s="1"/>
      <c r="AG150" s="1"/>
      <c r="AH150" s="11"/>
      <c r="AI150" s="25">
        <f t="shared" si="23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/>
      <c r="AS150" s="1"/>
      <c r="AT150" s="1"/>
      <c r="AU150" s="11"/>
      <c r="AV150" s="25">
        <f t="shared" si="24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/>
      <c r="BF150" s="1"/>
      <c r="BG150" s="1"/>
      <c r="BH150" s="11"/>
      <c r="BI150" s="25">
        <f t="shared" si="25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/>
      <c r="BS150" s="1"/>
      <c r="BT150" s="1"/>
      <c r="BU150" s="11"/>
      <c r="BV150" s="11">
        <f t="shared" si="26"/>
        <v>0</v>
      </c>
      <c r="BW150" s="9">
        <f t="shared" si="27"/>
        <v>0</v>
      </c>
      <c r="BX150" s="16"/>
      <c r="BY150" s="17">
        <f t="shared" si="28"/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/>
      <c r="CI150" s="1"/>
      <c r="CJ150" s="1"/>
      <c r="CK150" s="11"/>
      <c r="CL150" s="11">
        <f t="shared" si="29"/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/>
      <c r="CV150" s="1"/>
      <c r="CW150" s="1"/>
      <c r="CX150" s="11"/>
      <c r="CY150" s="11">
        <f t="shared" si="30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/>
      <c r="DI150" s="1"/>
      <c r="DJ150" s="1"/>
      <c r="DK150" s="11"/>
      <c r="DL150" s="11">
        <f t="shared" si="31"/>
        <v>0</v>
      </c>
    </row>
    <row r="151" spans="1:116" ht="10.199999999999999" x14ac:dyDescent="0.2">
      <c r="A151" s="50" t="s">
        <v>55</v>
      </c>
      <c r="B151" s="50" t="s">
        <v>143</v>
      </c>
      <c r="C151" s="51">
        <v>400</v>
      </c>
      <c r="D151" s="52" t="s">
        <v>267</v>
      </c>
      <c r="E151" s="52" t="s">
        <v>55</v>
      </c>
      <c r="F151" s="50" t="s">
        <v>253</v>
      </c>
      <c r="G151" s="50" t="s">
        <v>403</v>
      </c>
      <c r="H151" s="53">
        <v>148</v>
      </c>
      <c r="I151" s="50" t="s">
        <v>283</v>
      </c>
      <c r="J151" s="9">
        <v>13</v>
      </c>
      <c r="K151" s="1">
        <v>1</v>
      </c>
      <c r="L151" s="1">
        <v>4</v>
      </c>
      <c r="M151" s="1">
        <v>0</v>
      </c>
      <c r="N151" s="1">
        <v>4</v>
      </c>
      <c r="O151" s="1">
        <v>0</v>
      </c>
      <c r="P151" s="1">
        <v>0</v>
      </c>
      <c r="Q151" s="1">
        <v>0</v>
      </c>
      <c r="R151" s="1"/>
      <c r="S151" s="1"/>
      <c r="T151" s="1"/>
      <c r="U151" s="11"/>
      <c r="V151" s="25">
        <f t="shared" si="22"/>
        <v>22</v>
      </c>
      <c r="W151" s="9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/>
      <c r="AF151" s="1"/>
      <c r="AG151" s="1"/>
      <c r="AH151" s="11"/>
      <c r="AI151" s="25">
        <f t="shared" si="23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/>
      <c r="AS151" s="1"/>
      <c r="AT151" s="1"/>
      <c r="AU151" s="11"/>
      <c r="AV151" s="25">
        <f t="shared" si="24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/>
      <c r="BF151" s="1"/>
      <c r="BG151" s="1"/>
      <c r="BH151" s="11"/>
      <c r="BI151" s="25">
        <f t="shared" si="25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/>
      <c r="BS151" s="1"/>
      <c r="BT151" s="1"/>
      <c r="BU151" s="11"/>
      <c r="BV151" s="11">
        <f t="shared" si="26"/>
        <v>0</v>
      </c>
      <c r="BW151" s="9">
        <f t="shared" si="27"/>
        <v>0</v>
      </c>
      <c r="BX151" s="16"/>
      <c r="BY151" s="17">
        <f t="shared" si="28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/>
      <c r="CI151" s="1"/>
      <c r="CJ151" s="1"/>
      <c r="CK151" s="11"/>
      <c r="CL151" s="11">
        <f t="shared" si="29"/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/>
      <c r="CV151" s="1"/>
      <c r="CW151" s="1"/>
      <c r="CX151" s="11"/>
      <c r="CY151" s="11">
        <f t="shared" si="30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/>
      <c r="DI151" s="1"/>
      <c r="DJ151" s="1"/>
      <c r="DK151" s="11"/>
      <c r="DL151" s="11">
        <f t="shared" si="31"/>
        <v>0</v>
      </c>
    </row>
    <row r="152" spans="1:116" ht="10.199999999999999" x14ac:dyDescent="0.2">
      <c r="A152" s="50" t="s">
        <v>55</v>
      </c>
      <c r="B152" s="50" t="s">
        <v>143</v>
      </c>
      <c r="C152" s="51">
        <v>400</v>
      </c>
      <c r="D152" s="52" t="s">
        <v>267</v>
      </c>
      <c r="E152" s="52" t="s">
        <v>55</v>
      </c>
      <c r="F152" s="50" t="s">
        <v>253</v>
      </c>
      <c r="G152" s="50" t="s">
        <v>403</v>
      </c>
      <c r="H152" s="53">
        <v>149</v>
      </c>
      <c r="I152" s="50" t="s">
        <v>144</v>
      </c>
      <c r="J152" s="9">
        <v>25</v>
      </c>
      <c r="K152" s="1">
        <v>11</v>
      </c>
      <c r="L152" s="1">
        <v>7</v>
      </c>
      <c r="M152" s="1">
        <v>3</v>
      </c>
      <c r="N152" s="1">
        <v>9</v>
      </c>
      <c r="O152" s="1">
        <v>2</v>
      </c>
      <c r="P152" s="1">
        <v>5</v>
      </c>
      <c r="Q152" s="1">
        <v>0</v>
      </c>
      <c r="R152" s="1"/>
      <c r="S152" s="1"/>
      <c r="T152" s="1"/>
      <c r="U152" s="11"/>
      <c r="V152" s="25">
        <f t="shared" si="22"/>
        <v>62</v>
      </c>
      <c r="W152" s="9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/>
      <c r="AF152" s="1"/>
      <c r="AG152" s="1"/>
      <c r="AH152" s="11"/>
      <c r="AI152" s="25">
        <f t="shared" si="23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/>
      <c r="AS152" s="1"/>
      <c r="AT152" s="1"/>
      <c r="AU152" s="11"/>
      <c r="AV152" s="25">
        <f t="shared" si="24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/>
      <c r="BF152" s="1"/>
      <c r="BG152" s="1"/>
      <c r="BH152" s="11"/>
      <c r="BI152" s="25">
        <f t="shared" si="25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/>
      <c r="BS152" s="1"/>
      <c r="BT152" s="1"/>
      <c r="BU152" s="11"/>
      <c r="BV152" s="11">
        <f t="shared" si="26"/>
        <v>0</v>
      </c>
      <c r="BW152" s="9">
        <f t="shared" si="27"/>
        <v>0</v>
      </c>
      <c r="BX152" s="16"/>
      <c r="BY152" s="17">
        <f t="shared" si="28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/>
      <c r="CI152" s="1"/>
      <c r="CJ152" s="1"/>
      <c r="CK152" s="11"/>
      <c r="CL152" s="11">
        <f t="shared" si="29"/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/>
      <c r="CV152" s="1"/>
      <c r="CW152" s="1"/>
      <c r="CX152" s="11"/>
      <c r="CY152" s="11">
        <f t="shared" si="30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/>
      <c r="DI152" s="1"/>
      <c r="DJ152" s="1"/>
      <c r="DK152" s="11"/>
      <c r="DL152" s="11">
        <f t="shared" si="31"/>
        <v>0</v>
      </c>
    </row>
    <row r="153" spans="1:116" ht="10.199999999999999" x14ac:dyDescent="0.2">
      <c r="A153" s="50" t="s">
        <v>55</v>
      </c>
      <c r="B153" s="50" t="s">
        <v>55</v>
      </c>
      <c r="C153" s="51">
        <v>400</v>
      </c>
      <c r="D153" s="52" t="s">
        <v>267</v>
      </c>
      <c r="E153" s="52" t="s">
        <v>55</v>
      </c>
      <c r="F153" s="50" t="s">
        <v>55</v>
      </c>
      <c r="G153" s="50" t="s">
        <v>448</v>
      </c>
      <c r="H153" s="53">
        <v>150</v>
      </c>
      <c r="I153" s="50" t="s">
        <v>55</v>
      </c>
      <c r="J153" s="9">
        <v>880</v>
      </c>
      <c r="K153" s="1">
        <v>145</v>
      </c>
      <c r="L153" s="1">
        <v>332</v>
      </c>
      <c r="M153" s="1">
        <v>216</v>
      </c>
      <c r="N153" s="1">
        <v>250</v>
      </c>
      <c r="O153" s="1">
        <v>185</v>
      </c>
      <c r="P153" s="1">
        <v>357</v>
      </c>
      <c r="Q153" s="1">
        <v>46</v>
      </c>
      <c r="R153" s="1"/>
      <c r="S153" s="1"/>
      <c r="T153" s="1"/>
      <c r="U153" s="11"/>
      <c r="V153" s="25">
        <f t="shared" si="22"/>
        <v>2411</v>
      </c>
      <c r="W153" s="9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/>
      <c r="AF153" s="1"/>
      <c r="AG153" s="1"/>
      <c r="AH153" s="11"/>
      <c r="AI153" s="25">
        <f t="shared" si="23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/>
      <c r="AS153" s="1"/>
      <c r="AT153" s="1"/>
      <c r="AU153" s="11"/>
      <c r="AV153" s="25">
        <f t="shared" si="24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/>
      <c r="BF153" s="1"/>
      <c r="BG153" s="1"/>
      <c r="BH153" s="11"/>
      <c r="BI153" s="25">
        <f t="shared" si="25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/>
      <c r="BS153" s="1"/>
      <c r="BT153" s="1"/>
      <c r="BU153" s="11"/>
      <c r="BV153" s="11">
        <f t="shared" si="26"/>
        <v>0</v>
      </c>
      <c r="BW153" s="9">
        <f t="shared" si="27"/>
        <v>0</v>
      </c>
      <c r="BX153" s="16"/>
      <c r="BY153" s="17">
        <f t="shared" si="28"/>
        <v>0</v>
      </c>
      <c r="BZ153" s="1">
        <v>0</v>
      </c>
      <c r="CA153" s="1">
        <v>28</v>
      </c>
      <c r="CB153" s="1">
        <v>3</v>
      </c>
      <c r="CC153" s="1">
        <v>2</v>
      </c>
      <c r="CD153" s="1">
        <v>0</v>
      </c>
      <c r="CE153" s="1">
        <v>0</v>
      </c>
      <c r="CF153" s="1">
        <v>0</v>
      </c>
      <c r="CG153" s="1">
        <v>0</v>
      </c>
      <c r="CH153" s="1"/>
      <c r="CI153" s="1"/>
      <c r="CJ153" s="1"/>
      <c r="CK153" s="11"/>
      <c r="CL153" s="11">
        <f t="shared" si="29"/>
        <v>33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/>
      <c r="CV153" s="1"/>
      <c r="CW153" s="1"/>
      <c r="CX153" s="11"/>
      <c r="CY153" s="11">
        <f t="shared" si="30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/>
      <c r="DI153" s="1"/>
      <c r="DJ153" s="1"/>
      <c r="DK153" s="11"/>
      <c r="DL153" s="11">
        <f t="shared" si="31"/>
        <v>0</v>
      </c>
    </row>
    <row r="154" spans="1:116" ht="10.199999999999999" x14ac:dyDescent="0.2">
      <c r="A154" s="50" t="s">
        <v>55</v>
      </c>
      <c r="B154" s="50" t="s">
        <v>55</v>
      </c>
      <c r="C154" s="51">
        <v>400</v>
      </c>
      <c r="D154" s="52" t="s">
        <v>267</v>
      </c>
      <c r="E154" s="52" t="s">
        <v>55</v>
      </c>
      <c r="F154" s="50" t="s">
        <v>55</v>
      </c>
      <c r="G154" s="50" t="s">
        <v>403</v>
      </c>
      <c r="H154" s="53">
        <v>151</v>
      </c>
      <c r="I154" s="50" t="s">
        <v>145</v>
      </c>
      <c r="J154" s="9">
        <v>8</v>
      </c>
      <c r="K154" s="1">
        <v>3</v>
      </c>
      <c r="L154" s="1">
        <v>1</v>
      </c>
      <c r="M154" s="1">
        <v>0</v>
      </c>
      <c r="N154" s="1">
        <v>0</v>
      </c>
      <c r="O154" s="1">
        <v>5</v>
      </c>
      <c r="P154" s="1">
        <v>0</v>
      </c>
      <c r="Q154" s="1">
        <v>0</v>
      </c>
      <c r="R154" s="1"/>
      <c r="S154" s="1"/>
      <c r="T154" s="1"/>
      <c r="U154" s="11"/>
      <c r="V154" s="25">
        <f t="shared" si="22"/>
        <v>17</v>
      </c>
      <c r="W154" s="9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/>
      <c r="AF154" s="1"/>
      <c r="AG154" s="1"/>
      <c r="AH154" s="11"/>
      <c r="AI154" s="25">
        <f t="shared" si="23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/>
      <c r="AS154" s="1"/>
      <c r="AT154" s="1"/>
      <c r="AU154" s="11"/>
      <c r="AV154" s="25">
        <f t="shared" si="24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/>
      <c r="BF154" s="1"/>
      <c r="BG154" s="1"/>
      <c r="BH154" s="11"/>
      <c r="BI154" s="25">
        <f t="shared" si="25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/>
      <c r="BS154" s="1"/>
      <c r="BT154" s="1"/>
      <c r="BU154" s="11"/>
      <c r="BV154" s="11">
        <f t="shared" si="26"/>
        <v>0</v>
      </c>
      <c r="BW154" s="9">
        <f t="shared" si="27"/>
        <v>0</v>
      </c>
      <c r="BX154" s="16"/>
      <c r="BY154" s="17">
        <f t="shared" si="28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/>
      <c r="CI154" s="1"/>
      <c r="CJ154" s="1"/>
      <c r="CK154" s="11"/>
      <c r="CL154" s="11">
        <f t="shared" si="29"/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/>
      <c r="CV154" s="1"/>
      <c r="CW154" s="1"/>
      <c r="CX154" s="11"/>
      <c r="CY154" s="11">
        <f t="shared" si="30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/>
      <c r="DI154" s="1"/>
      <c r="DJ154" s="1"/>
      <c r="DK154" s="11"/>
      <c r="DL154" s="11">
        <f t="shared" si="31"/>
        <v>0</v>
      </c>
    </row>
    <row r="155" spans="1:116" ht="10.199999999999999" x14ac:dyDescent="0.2">
      <c r="A155" s="50" t="s">
        <v>55</v>
      </c>
      <c r="B155" s="50" t="s">
        <v>55</v>
      </c>
      <c r="C155" s="51">
        <v>400</v>
      </c>
      <c r="D155" s="52" t="s">
        <v>267</v>
      </c>
      <c r="E155" s="52" t="s">
        <v>55</v>
      </c>
      <c r="F155" s="50" t="s">
        <v>55</v>
      </c>
      <c r="G155" s="50" t="s">
        <v>403</v>
      </c>
      <c r="H155" s="53">
        <v>152</v>
      </c>
      <c r="I155" s="50" t="s">
        <v>146</v>
      </c>
      <c r="J155" s="9">
        <v>14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/>
      <c r="S155" s="1"/>
      <c r="T155" s="1"/>
      <c r="U155" s="11"/>
      <c r="V155" s="25">
        <f t="shared" si="22"/>
        <v>14</v>
      </c>
      <c r="W155" s="9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/>
      <c r="AF155" s="1"/>
      <c r="AG155" s="1"/>
      <c r="AH155" s="11"/>
      <c r="AI155" s="25">
        <f t="shared" si="23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/>
      <c r="AS155" s="1"/>
      <c r="AT155" s="1"/>
      <c r="AU155" s="11"/>
      <c r="AV155" s="25">
        <f t="shared" si="24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/>
      <c r="BF155" s="1"/>
      <c r="BG155" s="1"/>
      <c r="BH155" s="11"/>
      <c r="BI155" s="25">
        <f t="shared" si="25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/>
      <c r="BS155" s="1"/>
      <c r="BT155" s="1"/>
      <c r="BU155" s="11"/>
      <c r="BV155" s="11">
        <f t="shared" si="26"/>
        <v>0</v>
      </c>
      <c r="BW155" s="9">
        <f t="shared" si="27"/>
        <v>0</v>
      </c>
      <c r="BX155" s="16"/>
      <c r="BY155" s="17">
        <f t="shared" si="28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/>
      <c r="CI155" s="1"/>
      <c r="CJ155" s="1"/>
      <c r="CK155" s="11"/>
      <c r="CL155" s="11">
        <f t="shared" si="29"/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/>
      <c r="CV155" s="1"/>
      <c r="CW155" s="1"/>
      <c r="CX155" s="11"/>
      <c r="CY155" s="11">
        <f t="shared" si="30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/>
      <c r="DI155" s="1"/>
      <c r="DJ155" s="1"/>
      <c r="DK155" s="11"/>
      <c r="DL155" s="11">
        <f t="shared" si="31"/>
        <v>0</v>
      </c>
    </row>
    <row r="156" spans="1:116" ht="10.199999999999999" x14ac:dyDescent="0.2">
      <c r="A156" s="50" t="s">
        <v>55</v>
      </c>
      <c r="B156" s="50" t="s">
        <v>148</v>
      </c>
      <c r="C156" s="51">
        <v>400</v>
      </c>
      <c r="D156" s="52" t="s">
        <v>267</v>
      </c>
      <c r="E156" s="52" t="s">
        <v>55</v>
      </c>
      <c r="F156" s="50" t="s">
        <v>55</v>
      </c>
      <c r="G156" s="50" t="s">
        <v>403</v>
      </c>
      <c r="H156" s="53">
        <v>153</v>
      </c>
      <c r="I156" s="50" t="s">
        <v>147</v>
      </c>
      <c r="J156" s="9">
        <v>21</v>
      </c>
      <c r="K156" s="1">
        <v>7</v>
      </c>
      <c r="L156" s="1">
        <v>5</v>
      </c>
      <c r="M156" s="1">
        <v>0</v>
      </c>
      <c r="N156" s="1">
        <v>0</v>
      </c>
      <c r="O156" s="1">
        <v>1</v>
      </c>
      <c r="P156" s="1">
        <v>6</v>
      </c>
      <c r="Q156" s="1">
        <v>2</v>
      </c>
      <c r="R156" s="1"/>
      <c r="S156" s="1"/>
      <c r="T156" s="1"/>
      <c r="U156" s="11"/>
      <c r="V156" s="25">
        <f t="shared" si="22"/>
        <v>42</v>
      </c>
      <c r="W156" s="9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/>
      <c r="AF156" s="1"/>
      <c r="AG156" s="1"/>
      <c r="AH156" s="11"/>
      <c r="AI156" s="25">
        <f t="shared" si="23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/>
      <c r="AS156" s="1"/>
      <c r="AT156" s="1"/>
      <c r="AU156" s="11"/>
      <c r="AV156" s="25">
        <f t="shared" si="24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/>
      <c r="BF156" s="1"/>
      <c r="BG156" s="1"/>
      <c r="BH156" s="11"/>
      <c r="BI156" s="25">
        <f t="shared" si="25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/>
      <c r="BS156" s="1"/>
      <c r="BT156" s="1"/>
      <c r="BU156" s="11"/>
      <c r="BV156" s="11">
        <f t="shared" si="26"/>
        <v>0</v>
      </c>
      <c r="BW156" s="9">
        <f t="shared" si="27"/>
        <v>0</v>
      </c>
      <c r="BX156" s="16"/>
      <c r="BY156" s="17">
        <f t="shared" si="28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/>
      <c r="CI156" s="1"/>
      <c r="CJ156" s="1"/>
      <c r="CK156" s="11"/>
      <c r="CL156" s="11">
        <f t="shared" si="29"/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/>
      <c r="CV156" s="1"/>
      <c r="CW156" s="1"/>
      <c r="CX156" s="11"/>
      <c r="CY156" s="11">
        <f t="shared" si="30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/>
      <c r="DI156" s="1"/>
      <c r="DJ156" s="1"/>
      <c r="DK156" s="11"/>
      <c r="DL156" s="11">
        <f t="shared" si="31"/>
        <v>0</v>
      </c>
    </row>
    <row r="157" spans="1:116" ht="10.199999999999999" x14ac:dyDescent="0.2">
      <c r="A157" s="50" t="s">
        <v>55</v>
      </c>
      <c r="B157" s="50" t="s">
        <v>148</v>
      </c>
      <c r="C157" s="51">
        <v>400</v>
      </c>
      <c r="D157" s="52" t="s">
        <v>267</v>
      </c>
      <c r="E157" s="52" t="s">
        <v>55</v>
      </c>
      <c r="F157" s="50" t="s">
        <v>55</v>
      </c>
      <c r="G157" s="50" t="s">
        <v>403</v>
      </c>
      <c r="H157" s="53">
        <v>154</v>
      </c>
      <c r="I157" s="50" t="s">
        <v>148</v>
      </c>
      <c r="J157" s="9">
        <v>38</v>
      </c>
      <c r="K157" s="1">
        <v>15</v>
      </c>
      <c r="L157" s="1">
        <v>2</v>
      </c>
      <c r="M157" s="1">
        <v>3</v>
      </c>
      <c r="N157" s="1">
        <v>4</v>
      </c>
      <c r="O157" s="1">
        <v>4</v>
      </c>
      <c r="P157" s="1">
        <v>2</v>
      </c>
      <c r="Q157" s="1">
        <v>1</v>
      </c>
      <c r="R157" s="1"/>
      <c r="S157" s="1"/>
      <c r="T157" s="1"/>
      <c r="U157" s="11"/>
      <c r="V157" s="25">
        <f t="shared" si="22"/>
        <v>69</v>
      </c>
      <c r="W157" s="9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/>
      <c r="AF157" s="1"/>
      <c r="AG157" s="1"/>
      <c r="AH157" s="11"/>
      <c r="AI157" s="25">
        <f t="shared" si="23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/>
      <c r="AS157" s="1"/>
      <c r="AT157" s="1"/>
      <c r="AU157" s="11"/>
      <c r="AV157" s="25">
        <f t="shared" si="24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/>
      <c r="BF157" s="1"/>
      <c r="BG157" s="1"/>
      <c r="BH157" s="11"/>
      <c r="BI157" s="25">
        <f t="shared" si="25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/>
      <c r="BS157" s="1"/>
      <c r="BT157" s="1"/>
      <c r="BU157" s="11"/>
      <c r="BV157" s="11">
        <f t="shared" si="26"/>
        <v>0</v>
      </c>
      <c r="BW157" s="9">
        <f t="shared" si="27"/>
        <v>0</v>
      </c>
      <c r="BX157" s="16"/>
      <c r="BY157" s="17">
        <f t="shared" si="28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/>
      <c r="CI157" s="1"/>
      <c r="CJ157" s="1"/>
      <c r="CK157" s="11"/>
      <c r="CL157" s="11">
        <f t="shared" si="29"/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/>
      <c r="CV157" s="1"/>
      <c r="CW157" s="1"/>
      <c r="CX157" s="11"/>
      <c r="CY157" s="11">
        <f t="shared" si="30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/>
      <c r="DI157" s="1"/>
      <c r="DJ157" s="1"/>
      <c r="DK157" s="11"/>
      <c r="DL157" s="11">
        <f t="shared" si="31"/>
        <v>0</v>
      </c>
    </row>
    <row r="158" spans="1:116" ht="10.199999999999999" x14ac:dyDescent="0.2">
      <c r="A158" s="50" t="s">
        <v>55</v>
      </c>
      <c r="B158" s="50" t="s">
        <v>148</v>
      </c>
      <c r="C158" s="51">
        <v>400</v>
      </c>
      <c r="D158" s="52" t="s">
        <v>267</v>
      </c>
      <c r="E158" s="52" t="s">
        <v>55</v>
      </c>
      <c r="F158" s="50" t="s">
        <v>55</v>
      </c>
      <c r="G158" s="50" t="s">
        <v>408</v>
      </c>
      <c r="H158" s="53">
        <v>155</v>
      </c>
      <c r="I158" s="50" t="s">
        <v>449</v>
      </c>
      <c r="J158" s="9">
        <v>92</v>
      </c>
      <c r="K158" s="1">
        <v>29</v>
      </c>
      <c r="L158" s="1">
        <v>10</v>
      </c>
      <c r="M158" s="1">
        <v>6</v>
      </c>
      <c r="N158" s="1">
        <v>3</v>
      </c>
      <c r="O158" s="1">
        <v>4</v>
      </c>
      <c r="P158" s="1">
        <v>1</v>
      </c>
      <c r="Q158" s="1">
        <v>8</v>
      </c>
      <c r="R158" s="1"/>
      <c r="S158" s="1"/>
      <c r="T158" s="1"/>
      <c r="U158" s="11"/>
      <c r="V158" s="25">
        <f t="shared" si="22"/>
        <v>153</v>
      </c>
      <c r="W158" s="9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/>
      <c r="AF158" s="1"/>
      <c r="AG158" s="1"/>
      <c r="AH158" s="11"/>
      <c r="AI158" s="25">
        <f t="shared" si="23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/>
      <c r="AS158" s="1"/>
      <c r="AT158" s="1"/>
      <c r="AU158" s="11"/>
      <c r="AV158" s="25">
        <f t="shared" si="24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/>
      <c r="BF158" s="1"/>
      <c r="BG158" s="1"/>
      <c r="BH158" s="11"/>
      <c r="BI158" s="25">
        <f t="shared" si="25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/>
      <c r="BS158" s="1"/>
      <c r="BT158" s="1"/>
      <c r="BU158" s="11"/>
      <c r="BV158" s="11">
        <f t="shared" si="26"/>
        <v>0</v>
      </c>
      <c r="BW158" s="9">
        <f t="shared" si="27"/>
        <v>0</v>
      </c>
      <c r="BX158" s="16"/>
      <c r="BY158" s="17">
        <f t="shared" si="28"/>
        <v>0</v>
      </c>
      <c r="BZ158" s="1">
        <v>0</v>
      </c>
      <c r="CA158" s="1">
        <v>1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/>
      <c r="CI158" s="1"/>
      <c r="CJ158" s="1"/>
      <c r="CK158" s="11"/>
      <c r="CL158" s="11">
        <f t="shared" si="29"/>
        <v>1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/>
      <c r="CV158" s="1"/>
      <c r="CW158" s="1"/>
      <c r="CX158" s="11"/>
      <c r="CY158" s="11">
        <f t="shared" si="30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/>
      <c r="DI158" s="1"/>
      <c r="DJ158" s="1"/>
      <c r="DK158" s="11"/>
      <c r="DL158" s="11">
        <f t="shared" si="31"/>
        <v>0</v>
      </c>
    </row>
    <row r="159" spans="1:116" ht="10.199999999999999" x14ac:dyDescent="0.2">
      <c r="A159" s="50" t="s">
        <v>55</v>
      </c>
      <c r="B159" s="50" t="s">
        <v>148</v>
      </c>
      <c r="C159" s="51">
        <v>400</v>
      </c>
      <c r="D159" s="52" t="s">
        <v>267</v>
      </c>
      <c r="E159" s="52" t="s">
        <v>55</v>
      </c>
      <c r="F159" s="50" t="s">
        <v>55</v>
      </c>
      <c r="G159" s="50" t="s">
        <v>403</v>
      </c>
      <c r="H159" s="53">
        <v>156</v>
      </c>
      <c r="I159" s="50" t="s">
        <v>149</v>
      </c>
      <c r="J159" s="9">
        <v>17</v>
      </c>
      <c r="K159" s="1">
        <v>2</v>
      </c>
      <c r="L159" s="1">
        <v>1</v>
      </c>
      <c r="M159" s="1">
        <v>1</v>
      </c>
      <c r="N159" s="1">
        <v>0</v>
      </c>
      <c r="O159" s="1">
        <v>0</v>
      </c>
      <c r="P159" s="1">
        <v>0</v>
      </c>
      <c r="Q159" s="1">
        <v>3</v>
      </c>
      <c r="R159" s="1"/>
      <c r="S159" s="1"/>
      <c r="T159" s="1"/>
      <c r="U159" s="11"/>
      <c r="V159" s="25">
        <f t="shared" si="22"/>
        <v>24</v>
      </c>
      <c r="W159" s="9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/>
      <c r="AF159" s="1"/>
      <c r="AG159" s="1"/>
      <c r="AH159" s="11"/>
      <c r="AI159" s="25">
        <f t="shared" si="23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/>
      <c r="AS159" s="1"/>
      <c r="AT159" s="1"/>
      <c r="AU159" s="11"/>
      <c r="AV159" s="25">
        <f t="shared" si="24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/>
      <c r="BF159" s="1"/>
      <c r="BG159" s="1"/>
      <c r="BH159" s="11"/>
      <c r="BI159" s="25">
        <f t="shared" si="25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/>
      <c r="BS159" s="1"/>
      <c r="BT159" s="1"/>
      <c r="BU159" s="11"/>
      <c r="BV159" s="11">
        <f t="shared" si="26"/>
        <v>0</v>
      </c>
      <c r="BW159" s="9">
        <f t="shared" si="27"/>
        <v>0</v>
      </c>
      <c r="BX159" s="16"/>
      <c r="BY159" s="17">
        <f t="shared" si="28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/>
      <c r="CI159" s="1"/>
      <c r="CJ159" s="1"/>
      <c r="CK159" s="11"/>
      <c r="CL159" s="11">
        <f t="shared" si="29"/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/>
      <c r="CV159" s="1"/>
      <c r="CW159" s="1"/>
      <c r="CX159" s="11"/>
      <c r="CY159" s="11">
        <f t="shared" si="30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/>
      <c r="DI159" s="1"/>
      <c r="DJ159" s="1"/>
      <c r="DK159" s="11"/>
      <c r="DL159" s="11">
        <f t="shared" si="31"/>
        <v>0</v>
      </c>
    </row>
    <row r="160" spans="1:116" ht="10.199999999999999" x14ac:dyDescent="0.2">
      <c r="A160" s="50" t="s">
        <v>55</v>
      </c>
      <c r="B160" s="50" t="s">
        <v>90</v>
      </c>
      <c r="C160" s="51">
        <v>400</v>
      </c>
      <c r="D160" s="52" t="s">
        <v>267</v>
      </c>
      <c r="E160" s="52" t="s">
        <v>55</v>
      </c>
      <c r="F160" s="50" t="s">
        <v>55</v>
      </c>
      <c r="G160" s="50" t="s">
        <v>403</v>
      </c>
      <c r="H160" s="53">
        <v>157</v>
      </c>
      <c r="I160" s="50" t="s">
        <v>150</v>
      </c>
      <c r="J160" s="9">
        <v>28</v>
      </c>
      <c r="K160" s="1">
        <v>1</v>
      </c>
      <c r="L160" s="1">
        <v>14</v>
      </c>
      <c r="M160" s="1">
        <v>0</v>
      </c>
      <c r="N160" s="1">
        <v>0</v>
      </c>
      <c r="O160" s="1">
        <v>0</v>
      </c>
      <c r="P160" s="1">
        <v>5</v>
      </c>
      <c r="Q160" s="1">
        <v>0</v>
      </c>
      <c r="R160" s="1"/>
      <c r="S160" s="1"/>
      <c r="T160" s="1"/>
      <c r="U160" s="11"/>
      <c r="V160" s="25">
        <f t="shared" si="22"/>
        <v>48</v>
      </c>
      <c r="W160" s="9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/>
      <c r="AF160" s="1"/>
      <c r="AG160" s="1"/>
      <c r="AH160" s="11"/>
      <c r="AI160" s="25">
        <f t="shared" si="23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/>
      <c r="AS160" s="1"/>
      <c r="AT160" s="1"/>
      <c r="AU160" s="11"/>
      <c r="AV160" s="25">
        <f t="shared" si="24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/>
      <c r="BF160" s="1"/>
      <c r="BG160" s="1"/>
      <c r="BH160" s="11"/>
      <c r="BI160" s="25">
        <f t="shared" si="25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/>
      <c r="BS160" s="1"/>
      <c r="BT160" s="1"/>
      <c r="BU160" s="11"/>
      <c r="BV160" s="11">
        <f t="shared" si="26"/>
        <v>0</v>
      </c>
      <c r="BW160" s="9">
        <f t="shared" si="27"/>
        <v>0</v>
      </c>
      <c r="BX160" s="16"/>
      <c r="BY160" s="17">
        <f t="shared" si="28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/>
      <c r="CI160" s="1"/>
      <c r="CJ160" s="1"/>
      <c r="CK160" s="11"/>
      <c r="CL160" s="11">
        <f t="shared" si="29"/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/>
      <c r="CV160" s="1"/>
      <c r="CW160" s="1"/>
      <c r="CX160" s="11"/>
      <c r="CY160" s="11">
        <f t="shared" si="30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/>
      <c r="DI160" s="1"/>
      <c r="DJ160" s="1"/>
      <c r="DK160" s="11"/>
      <c r="DL160" s="11">
        <f t="shared" si="31"/>
        <v>0</v>
      </c>
    </row>
    <row r="161" spans="1:116" ht="10.199999999999999" x14ac:dyDescent="0.2">
      <c r="A161" s="50" t="s">
        <v>55</v>
      </c>
      <c r="B161" s="50" t="s">
        <v>90</v>
      </c>
      <c r="C161" s="51">
        <v>400</v>
      </c>
      <c r="D161" s="52" t="s">
        <v>267</v>
      </c>
      <c r="E161" s="52" t="s">
        <v>55</v>
      </c>
      <c r="F161" s="50" t="s">
        <v>55</v>
      </c>
      <c r="G161" s="50" t="s">
        <v>403</v>
      </c>
      <c r="H161" s="53">
        <v>158</v>
      </c>
      <c r="I161" s="50" t="s">
        <v>151</v>
      </c>
      <c r="J161" s="9">
        <v>3</v>
      </c>
      <c r="K161" s="1">
        <v>1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/>
      <c r="S161" s="1"/>
      <c r="T161" s="1"/>
      <c r="U161" s="11"/>
      <c r="V161" s="25">
        <f t="shared" si="22"/>
        <v>4</v>
      </c>
      <c r="W161" s="9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/>
      <c r="AF161" s="1"/>
      <c r="AG161" s="1"/>
      <c r="AH161" s="11"/>
      <c r="AI161" s="25">
        <f t="shared" si="23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/>
      <c r="AS161" s="1"/>
      <c r="AT161" s="1"/>
      <c r="AU161" s="11"/>
      <c r="AV161" s="25">
        <f t="shared" si="24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/>
      <c r="BF161" s="1"/>
      <c r="BG161" s="1"/>
      <c r="BH161" s="11"/>
      <c r="BI161" s="25">
        <f t="shared" si="25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/>
      <c r="BS161" s="1"/>
      <c r="BT161" s="1"/>
      <c r="BU161" s="11"/>
      <c r="BV161" s="11">
        <f t="shared" si="26"/>
        <v>0</v>
      </c>
      <c r="BW161" s="9">
        <f t="shared" si="27"/>
        <v>0</v>
      </c>
      <c r="BX161" s="16"/>
      <c r="BY161" s="17">
        <f t="shared" si="28"/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/>
      <c r="CI161" s="1"/>
      <c r="CJ161" s="1"/>
      <c r="CK161" s="11"/>
      <c r="CL161" s="11">
        <f t="shared" si="29"/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/>
      <c r="CV161" s="1"/>
      <c r="CW161" s="1"/>
      <c r="CX161" s="11"/>
      <c r="CY161" s="11">
        <f t="shared" si="30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/>
      <c r="DI161" s="1"/>
      <c r="DJ161" s="1"/>
      <c r="DK161" s="11"/>
      <c r="DL161" s="11">
        <f t="shared" si="31"/>
        <v>0</v>
      </c>
    </row>
    <row r="162" spans="1:116" ht="10.199999999999999" x14ac:dyDescent="0.2">
      <c r="A162" s="50" t="s">
        <v>55</v>
      </c>
      <c r="B162" s="50" t="s">
        <v>153</v>
      </c>
      <c r="C162" s="51">
        <v>400</v>
      </c>
      <c r="D162" s="52" t="s">
        <v>267</v>
      </c>
      <c r="E162" s="52" t="s">
        <v>55</v>
      </c>
      <c r="F162" s="50" t="s">
        <v>55</v>
      </c>
      <c r="G162" s="50" t="s">
        <v>403</v>
      </c>
      <c r="H162" s="53">
        <v>159</v>
      </c>
      <c r="I162" s="50" t="s">
        <v>152</v>
      </c>
      <c r="J162" s="9">
        <v>12</v>
      </c>
      <c r="K162" s="1">
        <v>1</v>
      </c>
      <c r="L162" s="1">
        <v>0</v>
      </c>
      <c r="M162" s="1">
        <v>2</v>
      </c>
      <c r="N162" s="1">
        <v>0</v>
      </c>
      <c r="O162" s="1">
        <v>1</v>
      </c>
      <c r="P162" s="1">
        <v>1</v>
      </c>
      <c r="Q162" s="1">
        <v>0</v>
      </c>
      <c r="R162" s="1"/>
      <c r="S162" s="1"/>
      <c r="T162" s="1"/>
      <c r="U162" s="11"/>
      <c r="V162" s="25">
        <f t="shared" si="22"/>
        <v>17</v>
      </c>
      <c r="W162" s="9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/>
      <c r="AF162" s="1"/>
      <c r="AG162" s="1"/>
      <c r="AH162" s="11"/>
      <c r="AI162" s="25">
        <f t="shared" si="23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/>
      <c r="AS162" s="1"/>
      <c r="AT162" s="1"/>
      <c r="AU162" s="11"/>
      <c r="AV162" s="25">
        <f t="shared" si="24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/>
      <c r="BF162" s="1"/>
      <c r="BG162" s="1"/>
      <c r="BH162" s="11"/>
      <c r="BI162" s="25">
        <f t="shared" si="25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/>
      <c r="BS162" s="1"/>
      <c r="BT162" s="1"/>
      <c r="BU162" s="11"/>
      <c r="BV162" s="11">
        <f t="shared" si="26"/>
        <v>0</v>
      </c>
      <c r="BW162" s="9">
        <f t="shared" si="27"/>
        <v>0</v>
      </c>
      <c r="BX162" s="16"/>
      <c r="BY162" s="17">
        <f t="shared" si="28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/>
      <c r="CI162" s="1"/>
      <c r="CJ162" s="1"/>
      <c r="CK162" s="11"/>
      <c r="CL162" s="11">
        <f t="shared" si="29"/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/>
      <c r="CV162" s="1"/>
      <c r="CW162" s="1"/>
      <c r="CX162" s="11"/>
      <c r="CY162" s="11">
        <f t="shared" si="30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/>
      <c r="DI162" s="1"/>
      <c r="DJ162" s="1"/>
      <c r="DK162" s="11"/>
      <c r="DL162" s="11">
        <f t="shared" si="31"/>
        <v>0</v>
      </c>
    </row>
    <row r="163" spans="1:116" ht="10.199999999999999" x14ac:dyDescent="0.2">
      <c r="A163" s="50" t="s">
        <v>55</v>
      </c>
      <c r="B163" s="50" t="s">
        <v>153</v>
      </c>
      <c r="C163" s="51">
        <v>400</v>
      </c>
      <c r="D163" s="52" t="s">
        <v>267</v>
      </c>
      <c r="E163" s="52" t="s">
        <v>55</v>
      </c>
      <c r="F163" s="50" t="s">
        <v>129</v>
      </c>
      <c r="G163" s="50" t="s">
        <v>403</v>
      </c>
      <c r="H163" s="53">
        <v>160</v>
      </c>
      <c r="I163" s="50" t="s">
        <v>450</v>
      </c>
      <c r="J163" s="9">
        <v>39</v>
      </c>
      <c r="K163" s="1">
        <v>9</v>
      </c>
      <c r="L163" s="1">
        <v>0</v>
      </c>
      <c r="M163" s="1">
        <v>0</v>
      </c>
      <c r="N163" s="1">
        <v>0</v>
      </c>
      <c r="O163" s="1">
        <v>3</v>
      </c>
      <c r="P163" s="1">
        <v>0</v>
      </c>
      <c r="Q163" s="1">
        <v>0</v>
      </c>
      <c r="R163" s="1"/>
      <c r="S163" s="1"/>
      <c r="T163" s="1"/>
      <c r="U163" s="11"/>
      <c r="V163" s="25">
        <f t="shared" si="22"/>
        <v>51</v>
      </c>
      <c r="W163" s="9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/>
      <c r="AF163" s="1"/>
      <c r="AG163" s="1"/>
      <c r="AH163" s="11"/>
      <c r="AI163" s="25">
        <f t="shared" si="23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/>
      <c r="AS163" s="1"/>
      <c r="AT163" s="1"/>
      <c r="AU163" s="11"/>
      <c r="AV163" s="25">
        <f t="shared" si="24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/>
      <c r="BF163" s="1"/>
      <c r="BG163" s="1"/>
      <c r="BH163" s="11"/>
      <c r="BI163" s="25">
        <f t="shared" si="25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/>
      <c r="BS163" s="1"/>
      <c r="BT163" s="1"/>
      <c r="BU163" s="11"/>
      <c r="BV163" s="11">
        <f t="shared" si="26"/>
        <v>0</v>
      </c>
      <c r="BW163" s="9">
        <f t="shared" si="27"/>
        <v>0</v>
      </c>
      <c r="BX163" s="16"/>
      <c r="BY163" s="17">
        <f t="shared" si="28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/>
      <c r="CI163" s="1"/>
      <c r="CJ163" s="1"/>
      <c r="CK163" s="11"/>
      <c r="CL163" s="11">
        <f t="shared" si="29"/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/>
      <c r="CV163" s="1"/>
      <c r="CW163" s="1"/>
      <c r="CX163" s="11"/>
      <c r="CY163" s="11">
        <f t="shared" si="30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/>
      <c r="DI163" s="1"/>
      <c r="DJ163" s="1"/>
      <c r="DK163" s="11"/>
      <c r="DL163" s="11">
        <f t="shared" si="31"/>
        <v>0</v>
      </c>
    </row>
    <row r="164" spans="1:116" ht="10.199999999999999" x14ac:dyDescent="0.2">
      <c r="A164" s="50" t="s">
        <v>11</v>
      </c>
      <c r="B164" s="50" t="s">
        <v>154</v>
      </c>
      <c r="C164" s="51">
        <v>406</v>
      </c>
      <c r="D164" s="52" t="s">
        <v>268</v>
      </c>
      <c r="E164" s="52" t="s">
        <v>11</v>
      </c>
      <c r="F164" s="50" t="s">
        <v>154</v>
      </c>
      <c r="G164" s="50" t="s">
        <v>448</v>
      </c>
      <c r="H164" s="53">
        <v>161</v>
      </c>
      <c r="I164" s="50" t="s">
        <v>451</v>
      </c>
      <c r="J164" s="9">
        <v>207</v>
      </c>
      <c r="K164" s="1">
        <v>49</v>
      </c>
      <c r="L164" s="1">
        <v>8</v>
      </c>
      <c r="M164" s="1">
        <v>17</v>
      </c>
      <c r="N164" s="1">
        <v>19</v>
      </c>
      <c r="O164" s="1">
        <v>25</v>
      </c>
      <c r="P164" s="1">
        <v>34</v>
      </c>
      <c r="Q164" s="1">
        <v>2</v>
      </c>
      <c r="R164" s="1"/>
      <c r="S164" s="1"/>
      <c r="T164" s="1"/>
      <c r="U164" s="11"/>
      <c r="V164" s="25">
        <f t="shared" si="22"/>
        <v>361</v>
      </c>
      <c r="W164" s="9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/>
      <c r="AF164" s="1"/>
      <c r="AG164" s="1"/>
      <c r="AH164" s="11"/>
      <c r="AI164" s="25">
        <f t="shared" si="23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/>
      <c r="AS164" s="1"/>
      <c r="AT164" s="1"/>
      <c r="AU164" s="11"/>
      <c r="AV164" s="25">
        <f t="shared" si="24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/>
      <c r="BF164" s="1"/>
      <c r="BG164" s="1"/>
      <c r="BH164" s="11"/>
      <c r="BI164" s="25">
        <f t="shared" si="25"/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/>
      <c r="BS164" s="1"/>
      <c r="BT164" s="1"/>
      <c r="BU164" s="11"/>
      <c r="BV164" s="11">
        <f t="shared" si="26"/>
        <v>0</v>
      </c>
      <c r="BW164" s="9">
        <f t="shared" si="27"/>
        <v>0</v>
      </c>
      <c r="BX164" s="16"/>
      <c r="BY164" s="17">
        <f t="shared" si="28"/>
        <v>0</v>
      </c>
      <c r="BZ164" s="1">
        <v>21</v>
      </c>
      <c r="CA164" s="1">
        <v>17</v>
      </c>
      <c r="CB164" s="1">
        <v>10</v>
      </c>
      <c r="CC164" s="1">
        <v>9</v>
      </c>
      <c r="CD164" s="1">
        <v>14</v>
      </c>
      <c r="CE164" s="1">
        <v>6</v>
      </c>
      <c r="CF164" s="1">
        <v>11</v>
      </c>
      <c r="CG164" s="1">
        <v>2</v>
      </c>
      <c r="CH164" s="1"/>
      <c r="CI164" s="1"/>
      <c r="CJ164" s="1"/>
      <c r="CK164" s="11"/>
      <c r="CL164" s="11">
        <f t="shared" si="29"/>
        <v>90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/>
      <c r="CV164" s="1"/>
      <c r="CW164" s="1"/>
      <c r="CX164" s="11"/>
      <c r="CY164" s="11">
        <f t="shared" si="30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/>
      <c r="DI164" s="1"/>
      <c r="DJ164" s="1"/>
      <c r="DK164" s="11"/>
      <c r="DL164" s="11">
        <f t="shared" si="31"/>
        <v>0</v>
      </c>
    </row>
    <row r="165" spans="1:116" ht="10.199999999999999" x14ac:dyDescent="0.2">
      <c r="A165" s="50" t="s">
        <v>11</v>
      </c>
      <c r="B165" s="50" t="s">
        <v>12</v>
      </c>
      <c r="C165" s="51">
        <v>406</v>
      </c>
      <c r="D165" s="52" t="s">
        <v>268</v>
      </c>
      <c r="E165" s="52" t="s">
        <v>11</v>
      </c>
      <c r="F165" s="50" t="s">
        <v>12</v>
      </c>
      <c r="G165" s="50" t="s">
        <v>403</v>
      </c>
      <c r="H165" s="53">
        <v>163</v>
      </c>
      <c r="I165" s="50" t="s">
        <v>270</v>
      </c>
      <c r="J165" s="9">
        <v>47</v>
      </c>
      <c r="K165" s="1">
        <v>1</v>
      </c>
      <c r="L165" s="1">
        <v>9</v>
      </c>
      <c r="M165" s="1">
        <v>8</v>
      </c>
      <c r="N165" s="1">
        <v>1</v>
      </c>
      <c r="O165" s="1">
        <v>5</v>
      </c>
      <c r="P165" s="1">
        <v>0</v>
      </c>
      <c r="Q165" s="1">
        <v>0</v>
      </c>
      <c r="R165" s="1"/>
      <c r="S165" s="1"/>
      <c r="T165" s="1"/>
      <c r="U165" s="11"/>
      <c r="V165" s="25">
        <f t="shared" si="22"/>
        <v>71</v>
      </c>
      <c r="W165" s="9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/>
      <c r="AF165" s="1"/>
      <c r="AG165" s="1"/>
      <c r="AH165" s="11"/>
      <c r="AI165" s="25">
        <f t="shared" si="23"/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/>
      <c r="AS165" s="1"/>
      <c r="AT165" s="1"/>
      <c r="AU165" s="11"/>
      <c r="AV165" s="25">
        <f t="shared" si="24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/>
      <c r="BF165" s="1"/>
      <c r="BG165" s="1"/>
      <c r="BH165" s="11"/>
      <c r="BI165" s="25">
        <f t="shared" si="25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/>
      <c r="BS165" s="1"/>
      <c r="BT165" s="1"/>
      <c r="BU165" s="11"/>
      <c r="BV165" s="11">
        <f t="shared" si="26"/>
        <v>0</v>
      </c>
      <c r="BW165" s="9">
        <f t="shared" si="27"/>
        <v>0</v>
      </c>
      <c r="BX165" s="16"/>
      <c r="BY165" s="17">
        <f t="shared" si="28"/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/>
      <c r="CI165" s="1"/>
      <c r="CJ165" s="1"/>
      <c r="CK165" s="11"/>
      <c r="CL165" s="11">
        <f t="shared" si="29"/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/>
      <c r="CV165" s="1"/>
      <c r="CW165" s="1"/>
      <c r="CX165" s="11"/>
      <c r="CY165" s="11">
        <f t="shared" si="30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/>
      <c r="DI165" s="1"/>
      <c r="DJ165" s="1"/>
      <c r="DK165" s="11"/>
      <c r="DL165" s="11">
        <f t="shared" si="31"/>
        <v>0</v>
      </c>
    </row>
    <row r="166" spans="1:116" ht="10.199999999999999" x14ac:dyDescent="0.2">
      <c r="A166" s="50" t="s">
        <v>11</v>
      </c>
      <c r="B166" s="50" t="s">
        <v>12</v>
      </c>
      <c r="C166" s="51">
        <v>406</v>
      </c>
      <c r="D166" s="52" t="s">
        <v>268</v>
      </c>
      <c r="E166" s="52" t="s">
        <v>11</v>
      </c>
      <c r="F166" s="50" t="s">
        <v>12</v>
      </c>
      <c r="G166" s="50" t="s">
        <v>403</v>
      </c>
      <c r="H166" s="53">
        <v>164</v>
      </c>
      <c r="I166" s="50" t="s">
        <v>271</v>
      </c>
      <c r="J166" s="9">
        <v>55</v>
      </c>
      <c r="K166" s="1">
        <v>13</v>
      </c>
      <c r="L166" s="1">
        <v>7</v>
      </c>
      <c r="M166" s="1">
        <v>3</v>
      </c>
      <c r="N166" s="1">
        <v>1</v>
      </c>
      <c r="O166" s="1">
        <v>5</v>
      </c>
      <c r="P166" s="1">
        <v>1</v>
      </c>
      <c r="Q166" s="1">
        <v>0</v>
      </c>
      <c r="R166" s="1"/>
      <c r="S166" s="1"/>
      <c r="T166" s="1"/>
      <c r="U166" s="11"/>
      <c r="V166" s="25">
        <f t="shared" si="22"/>
        <v>85</v>
      </c>
      <c r="W166" s="9">
        <v>0</v>
      </c>
      <c r="X166" s="1">
        <v>0</v>
      </c>
      <c r="Y166" s="1">
        <v>0</v>
      </c>
      <c r="Z166" s="1">
        <v>2</v>
      </c>
      <c r="AA166" s="1">
        <v>0</v>
      </c>
      <c r="AB166" s="1">
        <v>0</v>
      </c>
      <c r="AC166" s="1">
        <v>0</v>
      </c>
      <c r="AD166" s="1">
        <v>0</v>
      </c>
      <c r="AE166" s="1"/>
      <c r="AF166" s="1"/>
      <c r="AG166" s="1"/>
      <c r="AH166" s="11"/>
      <c r="AI166" s="25">
        <f t="shared" si="23"/>
        <v>2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/>
      <c r="AS166" s="1"/>
      <c r="AT166" s="1"/>
      <c r="AU166" s="11"/>
      <c r="AV166" s="25">
        <f t="shared" si="24"/>
        <v>0</v>
      </c>
      <c r="AW166" s="1">
        <v>0</v>
      </c>
      <c r="AX166" s="1">
        <v>0</v>
      </c>
      <c r="AY166" s="1">
        <v>0</v>
      </c>
      <c r="AZ166" s="1">
        <v>1</v>
      </c>
      <c r="BA166" s="1">
        <v>0</v>
      </c>
      <c r="BB166" s="1">
        <v>0</v>
      </c>
      <c r="BC166" s="1">
        <v>0</v>
      </c>
      <c r="BD166" s="1">
        <v>0</v>
      </c>
      <c r="BE166" s="1"/>
      <c r="BF166" s="1"/>
      <c r="BG166" s="1"/>
      <c r="BH166" s="11"/>
      <c r="BI166" s="25">
        <f t="shared" si="25"/>
        <v>1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/>
      <c r="BS166" s="1"/>
      <c r="BT166" s="1"/>
      <c r="BU166" s="11"/>
      <c r="BV166" s="11">
        <f t="shared" si="26"/>
        <v>0</v>
      </c>
      <c r="BW166" s="9">
        <f t="shared" si="27"/>
        <v>3</v>
      </c>
      <c r="BX166" s="16"/>
      <c r="BY166" s="17">
        <f t="shared" si="28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/>
      <c r="CI166" s="1"/>
      <c r="CJ166" s="1"/>
      <c r="CK166" s="11"/>
      <c r="CL166" s="11">
        <f t="shared" si="29"/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/>
      <c r="CV166" s="1"/>
      <c r="CW166" s="1"/>
      <c r="CX166" s="11"/>
      <c r="CY166" s="11">
        <f t="shared" si="30"/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/>
      <c r="DI166" s="1"/>
      <c r="DJ166" s="1"/>
      <c r="DK166" s="11"/>
      <c r="DL166" s="11">
        <f t="shared" si="31"/>
        <v>0</v>
      </c>
    </row>
    <row r="167" spans="1:116" ht="10.199999999999999" x14ac:dyDescent="0.2">
      <c r="A167" s="50" t="s">
        <v>11</v>
      </c>
      <c r="B167" s="50" t="s">
        <v>12</v>
      </c>
      <c r="C167" s="51">
        <v>406</v>
      </c>
      <c r="D167" s="52" t="s">
        <v>268</v>
      </c>
      <c r="E167" s="52" t="s">
        <v>11</v>
      </c>
      <c r="F167" s="50" t="s">
        <v>12</v>
      </c>
      <c r="G167" s="50" t="s">
        <v>403</v>
      </c>
      <c r="H167" s="53">
        <v>165</v>
      </c>
      <c r="I167" s="50" t="s">
        <v>452</v>
      </c>
      <c r="J167" s="9">
        <v>25</v>
      </c>
      <c r="K167" s="1">
        <v>12</v>
      </c>
      <c r="L167" s="1">
        <v>1</v>
      </c>
      <c r="M167" s="1">
        <v>3</v>
      </c>
      <c r="N167" s="1">
        <v>1</v>
      </c>
      <c r="O167" s="1">
        <v>24</v>
      </c>
      <c r="P167" s="1">
        <v>0</v>
      </c>
      <c r="Q167" s="1">
        <v>0</v>
      </c>
      <c r="R167" s="1"/>
      <c r="S167" s="1"/>
      <c r="T167" s="1"/>
      <c r="U167" s="11"/>
      <c r="V167" s="25">
        <f t="shared" si="22"/>
        <v>66</v>
      </c>
      <c r="W167" s="9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79</v>
      </c>
      <c r="AC167" s="1">
        <v>0</v>
      </c>
      <c r="AD167" s="1">
        <v>0</v>
      </c>
      <c r="AE167" s="1"/>
      <c r="AF167" s="1"/>
      <c r="AG167" s="1"/>
      <c r="AH167" s="11"/>
      <c r="AI167" s="25">
        <f t="shared" si="23"/>
        <v>79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/>
      <c r="AS167" s="1"/>
      <c r="AT167" s="1"/>
      <c r="AU167" s="11"/>
      <c r="AV167" s="25">
        <f t="shared" si="24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/>
      <c r="BF167" s="1"/>
      <c r="BG167" s="1"/>
      <c r="BH167" s="11"/>
      <c r="BI167" s="25">
        <f t="shared" si="25"/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/>
      <c r="BS167" s="1"/>
      <c r="BT167" s="1"/>
      <c r="BU167" s="11"/>
      <c r="BV167" s="11">
        <f t="shared" si="26"/>
        <v>0</v>
      </c>
      <c r="BW167" s="9">
        <f t="shared" si="27"/>
        <v>79</v>
      </c>
      <c r="BX167" s="16"/>
      <c r="BY167" s="17">
        <f t="shared" si="28"/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/>
      <c r="CI167" s="1"/>
      <c r="CJ167" s="1"/>
      <c r="CK167" s="11"/>
      <c r="CL167" s="11">
        <f t="shared" si="29"/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/>
      <c r="CV167" s="1"/>
      <c r="CW167" s="1"/>
      <c r="CX167" s="11"/>
      <c r="CY167" s="11">
        <f t="shared" si="30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/>
      <c r="DI167" s="1"/>
      <c r="DJ167" s="1"/>
      <c r="DK167" s="11"/>
      <c r="DL167" s="11">
        <f t="shared" si="31"/>
        <v>0</v>
      </c>
    </row>
    <row r="168" spans="1:116" ht="10.199999999999999" x14ac:dyDescent="0.2">
      <c r="A168" s="50" t="s">
        <v>11</v>
      </c>
      <c r="B168" s="50" t="s">
        <v>12</v>
      </c>
      <c r="C168" s="51">
        <v>406</v>
      </c>
      <c r="D168" s="52" t="s">
        <v>268</v>
      </c>
      <c r="E168" s="52" t="s">
        <v>11</v>
      </c>
      <c r="F168" s="50" t="s">
        <v>12</v>
      </c>
      <c r="G168" s="50" t="s">
        <v>403</v>
      </c>
      <c r="H168" s="53">
        <v>166</v>
      </c>
      <c r="I168" s="50" t="s">
        <v>155</v>
      </c>
      <c r="J168" s="9">
        <v>22</v>
      </c>
      <c r="K168" s="1">
        <v>8</v>
      </c>
      <c r="L168" s="1">
        <v>1</v>
      </c>
      <c r="M168" s="1">
        <v>2</v>
      </c>
      <c r="N168" s="1">
        <v>2</v>
      </c>
      <c r="O168" s="1">
        <v>0</v>
      </c>
      <c r="P168" s="1">
        <v>0</v>
      </c>
      <c r="Q168" s="1">
        <v>0</v>
      </c>
      <c r="R168" s="1"/>
      <c r="S168" s="1"/>
      <c r="T168" s="1"/>
      <c r="U168" s="11"/>
      <c r="V168" s="25">
        <f t="shared" si="22"/>
        <v>35</v>
      </c>
      <c r="W168" s="9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/>
      <c r="AF168" s="1"/>
      <c r="AG168" s="1"/>
      <c r="AH168" s="11"/>
      <c r="AI168" s="25">
        <f t="shared" si="23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/>
      <c r="AS168" s="1"/>
      <c r="AT168" s="1"/>
      <c r="AU168" s="11"/>
      <c r="AV168" s="25">
        <f t="shared" si="24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/>
      <c r="BF168" s="1"/>
      <c r="BG168" s="1"/>
      <c r="BH168" s="11"/>
      <c r="BI168" s="25">
        <f t="shared" si="25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/>
      <c r="BS168" s="1"/>
      <c r="BT168" s="1"/>
      <c r="BU168" s="11"/>
      <c r="BV168" s="11">
        <f t="shared" si="26"/>
        <v>0</v>
      </c>
      <c r="BW168" s="9">
        <f t="shared" si="27"/>
        <v>0</v>
      </c>
      <c r="BX168" s="16"/>
      <c r="BY168" s="17">
        <f t="shared" si="28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/>
      <c r="CI168" s="1"/>
      <c r="CJ168" s="1"/>
      <c r="CK168" s="11"/>
      <c r="CL168" s="11">
        <f t="shared" si="29"/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/>
      <c r="CV168" s="1"/>
      <c r="CW168" s="1"/>
      <c r="CX168" s="11"/>
      <c r="CY168" s="11">
        <f t="shared" si="30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/>
      <c r="DI168" s="1"/>
      <c r="DJ168" s="1"/>
      <c r="DK168" s="11"/>
      <c r="DL168" s="11">
        <f t="shared" si="31"/>
        <v>0</v>
      </c>
    </row>
    <row r="169" spans="1:116" ht="10.199999999999999" x14ac:dyDescent="0.2">
      <c r="A169" s="50" t="s">
        <v>11</v>
      </c>
      <c r="B169" s="50" t="s">
        <v>12</v>
      </c>
      <c r="C169" s="51">
        <v>406</v>
      </c>
      <c r="D169" s="52" t="s">
        <v>268</v>
      </c>
      <c r="E169" s="52" t="s">
        <v>11</v>
      </c>
      <c r="F169" s="50" t="s">
        <v>12</v>
      </c>
      <c r="G169" s="50" t="s">
        <v>403</v>
      </c>
      <c r="H169" s="53">
        <v>167</v>
      </c>
      <c r="I169" s="50" t="s">
        <v>272</v>
      </c>
      <c r="J169" s="9">
        <v>25</v>
      </c>
      <c r="K169" s="1">
        <v>6</v>
      </c>
      <c r="L169" s="1">
        <v>4</v>
      </c>
      <c r="M169" s="1">
        <v>1</v>
      </c>
      <c r="N169" s="1">
        <v>4</v>
      </c>
      <c r="O169" s="1">
        <v>1</v>
      </c>
      <c r="P169" s="1">
        <v>0</v>
      </c>
      <c r="Q169" s="1">
        <v>0</v>
      </c>
      <c r="R169" s="1"/>
      <c r="S169" s="1"/>
      <c r="T169" s="1"/>
      <c r="U169" s="11"/>
      <c r="V169" s="25">
        <f t="shared" si="22"/>
        <v>41</v>
      </c>
      <c r="W169" s="9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/>
      <c r="AF169" s="1"/>
      <c r="AG169" s="1"/>
      <c r="AH169" s="11"/>
      <c r="AI169" s="25">
        <f t="shared" si="23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/>
      <c r="AS169" s="1"/>
      <c r="AT169" s="1"/>
      <c r="AU169" s="11"/>
      <c r="AV169" s="25">
        <f t="shared" si="24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/>
      <c r="BF169" s="1"/>
      <c r="BG169" s="1"/>
      <c r="BH169" s="11"/>
      <c r="BI169" s="25">
        <f t="shared" si="25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/>
      <c r="BS169" s="1"/>
      <c r="BT169" s="1"/>
      <c r="BU169" s="11"/>
      <c r="BV169" s="11">
        <f t="shared" si="26"/>
        <v>0</v>
      </c>
      <c r="BW169" s="9">
        <f t="shared" si="27"/>
        <v>0</v>
      </c>
      <c r="BX169" s="16"/>
      <c r="BY169" s="17">
        <f t="shared" si="28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/>
      <c r="CI169" s="1"/>
      <c r="CJ169" s="1"/>
      <c r="CK169" s="11"/>
      <c r="CL169" s="11">
        <f t="shared" si="29"/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/>
      <c r="CV169" s="1"/>
      <c r="CW169" s="1"/>
      <c r="CX169" s="11"/>
      <c r="CY169" s="11">
        <f t="shared" si="30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/>
      <c r="DI169" s="1"/>
      <c r="DJ169" s="1"/>
      <c r="DK169" s="11"/>
      <c r="DL169" s="11">
        <f t="shared" si="31"/>
        <v>0</v>
      </c>
    </row>
    <row r="170" spans="1:116" ht="10.199999999999999" x14ac:dyDescent="0.2">
      <c r="A170" s="50" t="s">
        <v>11</v>
      </c>
      <c r="B170" s="50" t="s">
        <v>12</v>
      </c>
      <c r="C170" s="51">
        <v>406</v>
      </c>
      <c r="D170" s="52" t="s">
        <v>268</v>
      </c>
      <c r="E170" s="52" t="s">
        <v>11</v>
      </c>
      <c r="F170" s="50" t="s">
        <v>12</v>
      </c>
      <c r="G170" s="50" t="s">
        <v>403</v>
      </c>
      <c r="H170" s="53">
        <v>168</v>
      </c>
      <c r="I170" s="50" t="s">
        <v>273</v>
      </c>
      <c r="J170" s="9">
        <v>15</v>
      </c>
      <c r="K170" s="1">
        <v>0</v>
      </c>
      <c r="L170" s="1">
        <v>3</v>
      </c>
      <c r="M170" s="1">
        <v>3</v>
      </c>
      <c r="N170" s="1">
        <v>0</v>
      </c>
      <c r="O170" s="1">
        <v>0</v>
      </c>
      <c r="P170" s="1">
        <v>0</v>
      </c>
      <c r="Q170" s="1">
        <v>0</v>
      </c>
      <c r="R170" s="1"/>
      <c r="S170" s="1"/>
      <c r="T170" s="1"/>
      <c r="U170" s="11"/>
      <c r="V170" s="25">
        <f t="shared" si="22"/>
        <v>21</v>
      </c>
      <c r="W170" s="9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/>
      <c r="AF170" s="1"/>
      <c r="AG170" s="1"/>
      <c r="AH170" s="11"/>
      <c r="AI170" s="25">
        <f t="shared" si="23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/>
      <c r="AS170" s="1"/>
      <c r="AT170" s="1"/>
      <c r="AU170" s="11"/>
      <c r="AV170" s="25">
        <f t="shared" si="24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/>
      <c r="BF170" s="1"/>
      <c r="BG170" s="1"/>
      <c r="BH170" s="11"/>
      <c r="BI170" s="25">
        <f t="shared" si="25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/>
      <c r="BS170" s="1"/>
      <c r="BT170" s="1"/>
      <c r="BU170" s="11"/>
      <c r="BV170" s="11">
        <f t="shared" si="26"/>
        <v>0</v>
      </c>
      <c r="BW170" s="9">
        <f t="shared" si="27"/>
        <v>0</v>
      </c>
      <c r="BX170" s="16"/>
      <c r="BY170" s="17">
        <f t="shared" si="28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/>
      <c r="CI170" s="1"/>
      <c r="CJ170" s="1"/>
      <c r="CK170" s="11"/>
      <c r="CL170" s="11">
        <f t="shared" si="29"/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/>
      <c r="CV170" s="1"/>
      <c r="CW170" s="1"/>
      <c r="CX170" s="11"/>
      <c r="CY170" s="11">
        <f t="shared" si="30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/>
      <c r="DI170" s="1"/>
      <c r="DJ170" s="1"/>
      <c r="DK170" s="11"/>
      <c r="DL170" s="11">
        <f t="shared" si="31"/>
        <v>0</v>
      </c>
    </row>
    <row r="171" spans="1:116" ht="10.199999999999999" x14ac:dyDescent="0.2">
      <c r="A171" s="50" t="s">
        <v>11</v>
      </c>
      <c r="B171" s="50" t="s">
        <v>12</v>
      </c>
      <c r="C171" s="51">
        <v>406</v>
      </c>
      <c r="D171" s="52" t="s">
        <v>268</v>
      </c>
      <c r="E171" s="52" t="s">
        <v>11</v>
      </c>
      <c r="F171" s="50" t="s">
        <v>12</v>
      </c>
      <c r="G171" s="50" t="s">
        <v>403</v>
      </c>
      <c r="H171" s="53">
        <v>169</v>
      </c>
      <c r="I171" s="50" t="s">
        <v>274</v>
      </c>
      <c r="J171" s="9">
        <v>41</v>
      </c>
      <c r="K171" s="1">
        <v>3</v>
      </c>
      <c r="L171" s="1">
        <v>2</v>
      </c>
      <c r="M171" s="1">
        <v>1</v>
      </c>
      <c r="N171" s="1">
        <v>1</v>
      </c>
      <c r="O171" s="1">
        <v>0</v>
      </c>
      <c r="P171" s="1">
        <v>1</v>
      </c>
      <c r="Q171" s="1">
        <v>0</v>
      </c>
      <c r="R171" s="1"/>
      <c r="S171" s="1"/>
      <c r="T171" s="1"/>
      <c r="U171" s="11"/>
      <c r="V171" s="25">
        <f t="shared" si="22"/>
        <v>49</v>
      </c>
      <c r="W171" s="9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/>
      <c r="AF171" s="1"/>
      <c r="AG171" s="1"/>
      <c r="AH171" s="11"/>
      <c r="AI171" s="25">
        <f t="shared" si="23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/>
      <c r="AS171" s="1"/>
      <c r="AT171" s="1"/>
      <c r="AU171" s="11"/>
      <c r="AV171" s="25">
        <f t="shared" si="24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/>
      <c r="BF171" s="1"/>
      <c r="BG171" s="1"/>
      <c r="BH171" s="11"/>
      <c r="BI171" s="25">
        <f t="shared" si="25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/>
      <c r="BS171" s="1"/>
      <c r="BT171" s="1"/>
      <c r="BU171" s="11"/>
      <c r="BV171" s="11">
        <f t="shared" si="26"/>
        <v>0</v>
      </c>
      <c r="BW171" s="9">
        <f t="shared" si="27"/>
        <v>0</v>
      </c>
      <c r="BX171" s="16"/>
      <c r="BY171" s="17">
        <f t="shared" si="28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/>
      <c r="CI171" s="1"/>
      <c r="CJ171" s="1"/>
      <c r="CK171" s="11"/>
      <c r="CL171" s="11">
        <f t="shared" si="29"/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/>
      <c r="CV171" s="1"/>
      <c r="CW171" s="1"/>
      <c r="CX171" s="11"/>
      <c r="CY171" s="11">
        <f t="shared" si="30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/>
      <c r="DI171" s="1"/>
      <c r="DJ171" s="1"/>
      <c r="DK171" s="11"/>
      <c r="DL171" s="11">
        <f t="shared" si="31"/>
        <v>0</v>
      </c>
    </row>
    <row r="172" spans="1:116" ht="10.199999999999999" x14ac:dyDescent="0.2">
      <c r="A172" s="50" t="s">
        <v>11</v>
      </c>
      <c r="B172" s="50" t="s">
        <v>156</v>
      </c>
      <c r="C172" s="51">
        <v>406</v>
      </c>
      <c r="D172" s="52" t="s">
        <v>268</v>
      </c>
      <c r="E172" s="52" t="s">
        <v>11</v>
      </c>
      <c r="F172" s="50" t="s">
        <v>12</v>
      </c>
      <c r="G172" s="50" t="s">
        <v>408</v>
      </c>
      <c r="H172" s="53">
        <v>170</v>
      </c>
      <c r="I172" s="50" t="s">
        <v>156</v>
      </c>
      <c r="J172" s="9">
        <v>137</v>
      </c>
      <c r="K172" s="1">
        <v>18</v>
      </c>
      <c r="L172" s="1">
        <v>11</v>
      </c>
      <c r="M172" s="1">
        <v>12</v>
      </c>
      <c r="N172" s="1">
        <v>12</v>
      </c>
      <c r="O172" s="1">
        <v>6</v>
      </c>
      <c r="P172" s="1">
        <v>2</v>
      </c>
      <c r="Q172" s="1">
        <v>3</v>
      </c>
      <c r="R172" s="1"/>
      <c r="S172" s="1"/>
      <c r="T172" s="1"/>
      <c r="U172" s="11"/>
      <c r="V172" s="25">
        <f t="shared" si="22"/>
        <v>201</v>
      </c>
      <c r="W172" s="9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/>
      <c r="AF172" s="1"/>
      <c r="AG172" s="1"/>
      <c r="AH172" s="11"/>
      <c r="AI172" s="25">
        <f t="shared" si="23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/>
      <c r="AS172" s="1"/>
      <c r="AT172" s="1"/>
      <c r="AU172" s="11"/>
      <c r="AV172" s="25">
        <f t="shared" si="24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/>
      <c r="BF172" s="1"/>
      <c r="BG172" s="1"/>
      <c r="BH172" s="11"/>
      <c r="BI172" s="25">
        <f t="shared" si="25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/>
      <c r="BS172" s="1"/>
      <c r="BT172" s="1"/>
      <c r="BU172" s="11"/>
      <c r="BV172" s="11">
        <f t="shared" si="26"/>
        <v>0</v>
      </c>
      <c r="BW172" s="9">
        <f t="shared" si="27"/>
        <v>0</v>
      </c>
      <c r="BX172" s="16"/>
      <c r="BY172" s="17">
        <f t="shared" si="28"/>
        <v>0</v>
      </c>
      <c r="BZ172" s="1">
        <v>0</v>
      </c>
      <c r="CA172" s="1">
        <v>0</v>
      </c>
      <c r="CB172" s="1">
        <v>1</v>
      </c>
      <c r="CC172" s="1">
        <v>3</v>
      </c>
      <c r="CD172" s="1">
        <v>0</v>
      </c>
      <c r="CE172" s="1">
        <v>0</v>
      </c>
      <c r="CF172" s="1">
        <v>0</v>
      </c>
      <c r="CG172" s="1">
        <v>0</v>
      </c>
      <c r="CH172" s="1"/>
      <c r="CI172" s="1"/>
      <c r="CJ172" s="1"/>
      <c r="CK172" s="11"/>
      <c r="CL172" s="11">
        <f t="shared" si="29"/>
        <v>4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/>
      <c r="CV172" s="1"/>
      <c r="CW172" s="1"/>
      <c r="CX172" s="11"/>
      <c r="CY172" s="11">
        <f t="shared" si="30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7</v>
      </c>
      <c r="DG172" s="1">
        <v>0</v>
      </c>
      <c r="DH172" s="1"/>
      <c r="DI172" s="1"/>
      <c r="DJ172" s="1"/>
      <c r="DK172" s="11"/>
      <c r="DL172" s="11">
        <f t="shared" si="31"/>
        <v>7</v>
      </c>
    </row>
    <row r="173" spans="1:116" ht="10.199999999999999" x14ac:dyDescent="0.2">
      <c r="A173" s="50" t="s">
        <v>11</v>
      </c>
      <c r="B173" s="50" t="s">
        <v>157</v>
      </c>
      <c r="C173" s="51">
        <v>406</v>
      </c>
      <c r="D173" s="52" t="s">
        <v>268</v>
      </c>
      <c r="E173" s="52" t="s">
        <v>11</v>
      </c>
      <c r="F173" s="50" t="s">
        <v>157</v>
      </c>
      <c r="G173" s="50" t="s">
        <v>426</v>
      </c>
      <c r="H173" s="53">
        <v>171</v>
      </c>
      <c r="I173" s="50" t="s">
        <v>453</v>
      </c>
      <c r="J173" s="9">
        <v>100</v>
      </c>
      <c r="K173" s="1">
        <v>27</v>
      </c>
      <c r="L173" s="1">
        <v>1</v>
      </c>
      <c r="M173" s="1">
        <v>6</v>
      </c>
      <c r="N173" s="1">
        <v>15</v>
      </c>
      <c r="O173" s="1">
        <v>14</v>
      </c>
      <c r="P173" s="1">
        <v>2</v>
      </c>
      <c r="Q173" s="1">
        <v>4</v>
      </c>
      <c r="R173" s="1"/>
      <c r="S173" s="1"/>
      <c r="T173" s="1"/>
      <c r="U173" s="11"/>
      <c r="V173" s="25">
        <f t="shared" si="22"/>
        <v>169</v>
      </c>
      <c r="W173" s="9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/>
      <c r="AF173" s="1"/>
      <c r="AG173" s="1"/>
      <c r="AH173" s="11"/>
      <c r="AI173" s="25">
        <f t="shared" si="23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/>
      <c r="AS173" s="1"/>
      <c r="AT173" s="1"/>
      <c r="AU173" s="11"/>
      <c r="AV173" s="25">
        <f t="shared" si="24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/>
      <c r="BF173" s="1"/>
      <c r="BG173" s="1"/>
      <c r="BH173" s="11"/>
      <c r="BI173" s="25">
        <f t="shared" si="25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/>
      <c r="BS173" s="1"/>
      <c r="BT173" s="1"/>
      <c r="BU173" s="11"/>
      <c r="BV173" s="11">
        <f t="shared" si="26"/>
        <v>0</v>
      </c>
      <c r="BW173" s="9">
        <f t="shared" si="27"/>
        <v>0</v>
      </c>
      <c r="BX173" s="16"/>
      <c r="BY173" s="17">
        <f t="shared" si="28"/>
        <v>0</v>
      </c>
      <c r="BZ173" s="1">
        <v>1</v>
      </c>
      <c r="CA173" s="1">
        <v>2</v>
      </c>
      <c r="CB173" s="1">
        <v>3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/>
      <c r="CI173" s="1"/>
      <c r="CJ173" s="1"/>
      <c r="CK173" s="11"/>
      <c r="CL173" s="11">
        <f t="shared" si="29"/>
        <v>6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/>
      <c r="CV173" s="1"/>
      <c r="CW173" s="1"/>
      <c r="CX173" s="11"/>
      <c r="CY173" s="11">
        <f t="shared" si="30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/>
      <c r="DI173" s="1"/>
      <c r="DJ173" s="1"/>
      <c r="DK173" s="11"/>
      <c r="DL173" s="11">
        <f t="shared" si="31"/>
        <v>0</v>
      </c>
    </row>
    <row r="174" spans="1:116" ht="10.199999999999999" x14ac:dyDescent="0.2">
      <c r="A174" s="50" t="s">
        <v>11</v>
      </c>
      <c r="B174" s="50" t="s">
        <v>157</v>
      </c>
      <c r="C174" s="51">
        <v>406</v>
      </c>
      <c r="D174" s="52" t="s">
        <v>268</v>
      </c>
      <c r="E174" s="52" t="s">
        <v>11</v>
      </c>
      <c r="F174" s="50" t="s">
        <v>157</v>
      </c>
      <c r="G174" s="50" t="s">
        <v>403</v>
      </c>
      <c r="H174" s="53">
        <v>172</v>
      </c>
      <c r="I174" s="50" t="s">
        <v>454</v>
      </c>
      <c r="J174" s="9">
        <v>59</v>
      </c>
      <c r="K174" s="1">
        <v>16</v>
      </c>
      <c r="L174" s="1">
        <v>3</v>
      </c>
      <c r="M174" s="1">
        <v>4</v>
      </c>
      <c r="N174" s="1">
        <v>3</v>
      </c>
      <c r="O174" s="1">
        <v>2</v>
      </c>
      <c r="P174" s="1">
        <v>2</v>
      </c>
      <c r="Q174" s="1">
        <v>0</v>
      </c>
      <c r="R174" s="1"/>
      <c r="S174" s="1"/>
      <c r="T174" s="1"/>
      <c r="U174" s="11"/>
      <c r="V174" s="25">
        <f t="shared" si="22"/>
        <v>89</v>
      </c>
      <c r="W174" s="9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/>
      <c r="AF174" s="1"/>
      <c r="AG174" s="1"/>
      <c r="AH174" s="11"/>
      <c r="AI174" s="25">
        <f t="shared" si="23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/>
      <c r="AS174" s="1"/>
      <c r="AT174" s="1"/>
      <c r="AU174" s="11"/>
      <c r="AV174" s="25">
        <f t="shared" si="24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/>
      <c r="BF174" s="1"/>
      <c r="BG174" s="1"/>
      <c r="BH174" s="11"/>
      <c r="BI174" s="25">
        <f t="shared" si="25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/>
      <c r="BS174" s="1"/>
      <c r="BT174" s="1"/>
      <c r="BU174" s="11"/>
      <c r="BV174" s="11">
        <f t="shared" si="26"/>
        <v>0</v>
      </c>
      <c r="BW174" s="9">
        <f t="shared" si="27"/>
        <v>0</v>
      </c>
      <c r="BX174" s="16"/>
      <c r="BY174" s="17">
        <f t="shared" si="28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/>
      <c r="CI174" s="1"/>
      <c r="CJ174" s="1"/>
      <c r="CK174" s="11"/>
      <c r="CL174" s="11">
        <f t="shared" si="29"/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/>
      <c r="CV174" s="1"/>
      <c r="CW174" s="1"/>
      <c r="CX174" s="11"/>
      <c r="CY174" s="11">
        <f t="shared" si="30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/>
      <c r="DI174" s="1"/>
      <c r="DJ174" s="1"/>
      <c r="DK174" s="11"/>
      <c r="DL174" s="11">
        <f t="shared" si="31"/>
        <v>0</v>
      </c>
    </row>
    <row r="175" spans="1:116" ht="10.199999999999999" x14ac:dyDescent="0.2">
      <c r="A175" s="50" t="s">
        <v>11</v>
      </c>
      <c r="B175" s="50" t="s">
        <v>157</v>
      </c>
      <c r="C175" s="51">
        <v>406</v>
      </c>
      <c r="D175" s="52" t="s">
        <v>268</v>
      </c>
      <c r="E175" s="52" t="s">
        <v>11</v>
      </c>
      <c r="F175" s="50" t="s">
        <v>157</v>
      </c>
      <c r="G175" s="50" t="s">
        <v>403</v>
      </c>
      <c r="H175" s="53">
        <v>173</v>
      </c>
      <c r="I175" s="50" t="s">
        <v>158</v>
      </c>
      <c r="J175" s="9">
        <v>28</v>
      </c>
      <c r="K175" s="1">
        <v>14</v>
      </c>
      <c r="L175" s="1">
        <v>2</v>
      </c>
      <c r="M175" s="1">
        <v>1</v>
      </c>
      <c r="N175" s="1">
        <v>3</v>
      </c>
      <c r="O175" s="1">
        <v>0</v>
      </c>
      <c r="P175" s="1">
        <v>0</v>
      </c>
      <c r="Q175" s="1">
        <v>0</v>
      </c>
      <c r="R175" s="1"/>
      <c r="S175" s="1"/>
      <c r="T175" s="1"/>
      <c r="U175" s="11"/>
      <c r="V175" s="25">
        <f t="shared" si="22"/>
        <v>48</v>
      </c>
      <c r="W175" s="9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/>
      <c r="AF175" s="1"/>
      <c r="AG175" s="1"/>
      <c r="AH175" s="11"/>
      <c r="AI175" s="25">
        <f t="shared" si="23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/>
      <c r="AS175" s="1"/>
      <c r="AT175" s="1"/>
      <c r="AU175" s="11"/>
      <c r="AV175" s="25">
        <f t="shared" si="24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/>
      <c r="BF175" s="1"/>
      <c r="BG175" s="1"/>
      <c r="BH175" s="11"/>
      <c r="BI175" s="25">
        <f t="shared" si="25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/>
      <c r="BS175" s="1"/>
      <c r="BT175" s="1"/>
      <c r="BU175" s="11"/>
      <c r="BV175" s="11">
        <f t="shared" si="26"/>
        <v>0</v>
      </c>
      <c r="BW175" s="9">
        <f t="shared" si="27"/>
        <v>0</v>
      </c>
      <c r="BX175" s="16"/>
      <c r="BY175" s="17">
        <f t="shared" si="28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/>
      <c r="CI175" s="1"/>
      <c r="CJ175" s="1"/>
      <c r="CK175" s="11"/>
      <c r="CL175" s="11">
        <f t="shared" si="29"/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/>
      <c r="CV175" s="1"/>
      <c r="CW175" s="1"/>
      <c r="CX175" s="11"/>
      <c r="CY175" s="11">
        <f t="shared" si="30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/>
      <c r="DI175" s="1"/>
      <c r="DJ175" s="1"/>
      <c r="DK175" s="11"/>
      <c r="DL175" s="11">
        <f t="shared" si="31"/>
        <v>0</v>
      </c>
    </row>
    <row r="176" spans="1:116" ht="10.199999999999999" x14ac:dyDescent="0.2">
      <c r="A176" s="50" t="s">
        <v>11</v>
      </c>
      <c r="B176" s="50" t="s">
        <v>157</v>
      </c>
      <c r="C176" s="51">
        <v>406</v>
      </c>
      <c r="D176" s="52" t="s">
        <v>268</v>
      </c>
      <c r="E176" s="52" t="s">
        <v>11</v>
      </c>
      <c r="F176" s="50" t="s">
        <v>157</v>
      </c>
      <c r="G176" s="50" t="s">
        <v>403</v>
      </c>
      <c r="H176" s="53">
        <v>174</v>
      </c>
      <c r="I176" s="50" t="s">
        <v>455</v>
      </c>
      <c r="J176" s="9">
        <v>16</v>
      </c>
      <c r="K176" s="1">
        <v>2</v>
      </c>
      <c r="L176" s="1">
        <v>4</v>
      </c>
      <c r="M176" s="1">
        <v>0</v>
      </c>
      <c r="N176" s="1">
        <v>0</v>
      </c>
      <c r="O176" s="1">
        <v>6</v>
      </c>
      <c r="P176" s="1">
        <v>2</v>
      </c>
      <c r="Q176" s="1">
        <v>3</v>
      </c>
      <c r="R176" s="1"/>
      <c r="S176" s="1"/>
      <c r="T176" s="1"/>
      <c r="U176" s="11"/>
      <c r="V176" s="25">
        <f t="shared" si="22"/>
        <v>33</v>
      </c>
      <c r="W176" s="9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/>
      <c r="AF176" s="1"/>
      <c r="AG176" s="1"/>
      <c r="AH176" s="11"/>
      <c r="AI176" s="25">
        <f t="shared" si="23"/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/>
      <c r="AS176" s="1"/>
      <c r="AT176" s="1"/>
      <c r="AU176" s="11"/>
      <c r="AV176" s="25">
        <f t="shared" si="24"/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/>
      <c r="BF176" s="1"/>
      <c r="BG176" s="1"/>
      <c r="BH176" s="11"/>
      <c r="BI176" s="25">
        <f t="shared" si="25"/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/>
      <c r="BS176" s="1"/>
      <c r="BT176" s="1"/>
      <c r="BU176" s="11"/>
      <c r="BV176" s="11">
        <f t="shared" si="26"/>
        <v>0</v>
      </c>
      <c r="BW176" s="9">
        <f t="shared" si="27"/>
        <v>0</v>
      </c>
      <c r="BX176" s="16"/>
      <c r="BY176" s="17">
        <f t="shared" si="28"/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/>
      <c r="CI176" s="1"/>
      <c r="CJ176" s="1"/>
      <c r="CK176" s="11"/>
      <c r="CL176" s="11">
        <f t="shared" si="29"/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/>
      <c r="CV176" s="1"/>
      <c r="CW176" s="1"/>
      <c r="CX176" s="11"/>
      <c r="CY176" s="11">
        <f t="shared" si="30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/>
      <c r="DI176" s="1"/>
      <c r="DJ176" s="1"/>
      <c r="DK176" s="11"/>
      <c r="DL176" s="11">
        <f t="shared" si="31"/>
        <v>0</v>
      </c>
    </row>
    <row r="177" spans="1:116" ht="10.199999999999999" x14ac:dyDescent="0.2">
      <c r="A177" s="50" t="s">
        <v>11</v>
      </c>
      <c r="B177" s="50" t="s">
        <v>157</v>
      </c>
      <c r="C177" s="51">
        <v>406</v>
      </c>
      <c r="D177" s="52" t="s">
        <v>268</v>
      </c>
      <c r="E177" s="52" t="s">
        <v>11</v>
      </c>
      <c r="F177" s="50" t="s">
        <v>157</v>
      </c>
      <c r="G177" s="50" t="s">
        <v>403</v>
      </c>
      <c r="H177" s="53">
        <v>175</v>
      </c>
      <c r="I177" s="50" t="s">
        <v>293</v>
      </c>
      <c r="J177" s="9">
        <v>11</v>
      </c>
      <c r="K177" s="1">
        <v>8</v>
      </c>
      <c r="L177" s="1">
        <v>0</v>
      </c>
      <c r="M177" s="1">
        <v>0</v>
      </c>
      <c r="N177" s="1">
        <v>1</v>
      </c>
      <c r="O177" s="1">
        <v>0</v>
      </c>
      <c r="P177" s="1">
        <v>0</v>
      </c>
      <c r="Q177" s="1">
        <v>0</v>
      </c>
      <c r="R177" s="1"/>
      <c r="S177" s="1"/>
      <c r="T177" s="1"/>
      <c r="U177" s="11"/>
      <c r="V177" s="25">
        <f t="shared" si="22"/>
        <v>20</v>
      </c>
      <c r="W177" s="9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/>
      <c r="AF177" s="1"/>
      <c r="AG177" s="1"/>
      <c r="AH177" s="11"/>
      <c r="AI177" s="25">
        <f t="shared" si="23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/>
      <c r="AS177" s="1"/>
      <c r="AT177" s="1"/>
      <c r="AU177" s="11"/>
      <c r="AV177" s="25">
        <f t="shared" si="24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/>
      <c r="BF177" s="1"/>
      <c r="BG177" s="1"/>
      <c r="BH177" s="11"/>
      <c r="BI177" s="25">
        <f t="shared" si="25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/>
      <c r="BS177" s="1"/>
      <c r="BT177" s="1"/>
      <c r="BU177" s="11"/>
      <c r="BV177" s="11">
        <f t="shared" si="26"/>
        <v>0</v>
      </c>
      <c r="BW177" s="9">
        <f t="shared" si="27"/>
        <v>0</v>
      </c>
      <c r="BX177" s="16"/>
      <c r="BY177" s="17">
        <f t="shared" si="28"/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/>
      <c r="CI177" s="1"/>
      <c r="CJ177" s="1"/>
      <c r="CK177" s="11"/>
      <c r="CL177" s="11">
        <f t="shared" si="29"/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/>
      <c r="CV177" s="1"/>
      <c r="CW177" s="1"/>
      <c r="CX177" s="11"/>
      <c r="CY177" s="11">
        <f t="shared" si="30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/>
      <c r="DI177" s="1"/>
      <c r="DJ177" s="1"/>
      <c r="DK177" s="11"/>
      <c r="DL177" s="11">
        <f t="shared" si="31"/>
        <v>0</v>
      </c>
    </row>
    <row r="178" spans="1:116" ht="10.199999999999999" x14ac:dyDescent="0.2">
      <c r="A178" s="50" t="s">
        <v>11</v>
      </c>
      <c r="B178" s="50" t="s">
        <v>159</v>
      </c>
      <c r="C178" s="51">
        <v>406</v>
      </c>
      <c r="D178" s="52" t="s">
        <v>268</v>
      </c>
      <c r="E178" s="52" t="s">
        <v>11</v>
      </c>
      <c r="F178" s="50" t="s">
        <v>12</v>
      </c>
      <c r="G178" s="50" t="s">
        <v>426</v>
      </c>
      <c r="H178" s="53">
        <v>176</v>
      </c>
      <c r="I178" s="50" t="s">
        <v>456</v>
      </c>
      <c r="J178" s="9">
        <v>155</v>
      </c>
      <c r="K178" s="1">
        <v>30</v>
      </c>
      <c r="L178" s="1">
        <v>4</v>
      </c>
      <c r="M178" s="1">
        <v>14</v>
      </c>
      <c r="N178" s="1">
        <v>10</v>
      </c>
      <c r="O178" s="1">
        <v>3</v>
      </c>
      <c r="P178" s="1">
        <v>12</v>
      </c>
      <c r="Q178" s="1">
        <v>9</v>
      </c>
      <c r="R178" s="1"/>
      <c r="S178" s="1"/>
      <c r="T178" s="1"/>
      <c r="U178" s="11"/>
      <c r="V178" s="25">
        <f t="shared" si="22"/>
        <v>237</v>
      </c>
      <c r="W178" s="9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/>
      <c r="AF178" s="1"/>
      <c r="AG178" s="1"/>
      <c r="AH178" s="11"/>
      <c r="AI178" s="25">
        <f t="shared" si="23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/>
      <c r="AS178" s="1"/>
      <c r="AT178" s="1"/>
      <c r="AU178" s="11"/>
      <c r="AV178" s="25">
        <f t="shared" si="24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/>
      <c r="BF178" s="1"/>
      <c r="BG178" s="1"/>
      <c r="BH178" s="11"/>
      <c r="BI178" s="25">
        <f t="shared" si="25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/>
      <c r="BS178" s="1"/>
      <c r="BT178" s="1"/>
      <c r="BU178" s="11"/>
      <c r="BV178" s="11">
        <f t="shared" si="26"/>
        <v>0</v>
      </c>
      <c r="BW178" s="9">
        <f t="shared" si="27"/>
        <v>0</v>
      </c>
      <c r="BX178" s="16"/>
      <c r="BY178" s="17">
        <f t="shared" si="28"/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/>
      <c r="CI178" s="1"/>
      <c r="CJ178" s="1"/>
      <c r="CK178" s="11"/>
      <c r="CL178" s="11">
        <f t="shared" si="29"/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/>
      <c r="CV178" s="1"/>
      <c r="CW178" s="1"/>
      <c r="CX178" s="11"/>
      <c r="CY178" s="11">
        <f t="shared" si="30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/>
      <c r="DI178" s="1"/>
      <c r="DJ178" s="1"/>
      <c r="DK178" s="11"/>
      <c r="DL178" s="11">
        <f t="shared" si="31"/>
        <v>0</v>
      </c>
    </row>
    <row r="179" spans="1:116" ht="10.199999999999999" x14ac:dyDescent="0.2">
      <c r="A179" s="50" t="s">
        <v>11</v>
      </c>
      <c r="B179" s="50" t="s">
        <v>154</v>
      </c>
      <c r="C179" s="51">
        <v>406</v>
      </c>
      <c r="D179" s="52" t="s">
        <v>268</v>
      </c>
      <c r="E179" s="52" t="s">
        <v>11</v>
      </c>
      <c r="F179" s="50" t="s">
        <v>154</v>
      </c>
      <c r="G179" s="50" t="s">
        <v>403</v>
      </c>
      <c r="H179" s="53">
        <v>177</v>
      </c>
      <c r="I179" s="50" t="s">
        <v>457</v>
      </c>
      <c r="J179" s="9">
        <v>43</v>
      </c>
      <c r="K179" s="1">
        <v>0</v>
      </c>
      <c r="L179" s="1">
        <v>3</v>
      </c>
      <c r="M179" s="1">
        <v>0</v>
      </c>
      <c r="N179" s="1">
        <v>2</v>
      </c>
      <c r="O179" s="1">
        <v>1</v>
      </c>
      <c r="P179" s="1">
        <v>1</v>
      </c>
      <c r="Q179" s="1">
        <v>0</v>
      </c>
      <c r="R179" s="1"/>
      <c r="S179" s="1"/>
      <c r="T179" s="1"/>
      <c r="U179" s="11"/>
      <c r="V179" s="25">
        <f t="shared" si="22"/>
        <v>50</v>
      </c>
      <c r="W179" s="9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/>
      <c r="AF179" s="1"/>
      <c r="AG179" s="1"/>
      <c r="AH179" s="11"/>
      <c r="AI179" s="25">
        <f t="shared" si="23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/>
      <c r="AS179" s="1"/>
      <c r="AT179" s="1"/>
      <c r="AU179" s="11"/>
      <c r="AV179" s="25">
        <f t="shared" si="24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/>
      <c r="BF179" s="1"/>
      <c r="BG179" s="1"/>
      <c r="BH179" s="11"/>
      <c r="BI179" s="25">
        <f t="shared" si="25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/>
      <c r="BS179" s="1"/>
      <c r="BT179" s="1"/>
      <c r="BU179" s="11"/>
      <c r="BV179" s="11">
        <f t="shared" si="26"/>
        <v>0</v>
      </c>
      <c r="BW179" s="9">
        <f t="shared" si="27"/>
        <v>0</v>
      </c>
      <c r="BX179" s="16"/>
      <c r="BY179" s="17">
        <f t="shared" si="28"/>
        <v>0</v>
      </c>
      <c r="BZ179" s="1">
        <v>4</v>
      </c>
      <c r="CA179" s="1">
        <v>3</v>
      </c>
      <c r="CB179" s="1">
        <v>0</v>
      </c>
      <c r="CC179" s="1">
        <v>3</v>
      </c>
      <c r="CD179" s="1">
        <v>0</v>
      </c>
      <c r="CE179" s="1">
        <v>0</v>
      </c>
      <c r="CF179" s="1">
        <v>1</v>
      </c>
      <c r="CG179" s="1">
        <v>0</v>
      </c>
      <c r="CH179" s="1"/>
      <c r="CI179" s="1"/>
      <c r="CJ179" s="1"/>
      <c r="CK179" s="11"/>
      <c r="CL179" s="11">
        <f t="shared" si="29"/>
        <v>11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/>
      <c r="CV179" s="1"/>
      <c r="CW179" s="1"/>
      <c r="CX179" s="11"/>
      <c r="CY179" s="11">
        <f t="shared" si="30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/>
      <c r="DI179" s="1"/>
      <c r="DJ179" s="1"/>
      <c r="DK179" s="11"/>
      <c r="DL179" s="11">
        <f t="shared" si="31"/>
        <v>0</v>
      </c>
    </row>
    <row r="180" spans="1:116" ht="10.199999999999999" x14ac:dyDescent="0.2">
      <c r="A180" s="50" t="s">
        <v>11</v>
      </c>
      <c r="B180" s="50" t="s">
        <v>154</v>
      </c>
      <c r="C180" s="51">
        <v>406</v>
      </c>
      <c r="D180" s="52" t="s">
        <v>268</v>
      </c>
      <c r="E180" s="52" t="s">
        <v>11</v>
      </c>
      <c r="F180" s="50" t="s">
        <v>154</v>
      </c>
      <c r="G180" s="50" t="s">
        <v>403</v>
      </c>
      <c r="H180" s="53">
        <v>178</v>
      </c>
      <c r="I180" s="50" t="s">
        <v>160</v>
      </c>
      <c r="J180" s="9">
        <v>6</v>
      </c>
      <c r="K180" s="1">
        <v>11</v>
      </c>
      <c r="L180" s="1">
        <v>0</v>
      </c>
      <c r="M180" s="1">
        <v>1</v>
      </c>
      <c r="N180" s="1">
        <v>5</v>
      </c>
      <c r="O180" s="1">
        <v>0</v>
      </c>
      <c r="P180" s="1">
        <v>1</v>
      </c>
      <c r="Q180" s="1">
        <v>1</v>
      </c>
      <c r="R180" s="1"/>
      <c r="S180" s="1"/>
      <c r="T180" s="1"/>
      <c r="U180" s="11"/>
      <c r="V180" s="25">
        <f t="shared" si="22"/>
        <v>25</v>
      </c>
      <c r="W180" s="9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/>
      <c r="AF180" s="1"/>
      <c r="AG180" s="1"/>
      <c r="AH180" s="11"/>
      <c r="AI180" s="25">
        <f t="shared" si="23"/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/>
      <c r="AS180" s="1"/>
      <c r="AT180" s="1"/>
      <c r="AU180" s="11"/>
      <c r="AV180" s="25">
        <f t="shared" si="24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/>
      <c r="BF180" s="1"/>
      <c r="BG180" s="1"/>
      <c r="BH180" s="11"/>
      <c r="BI180" s="25">
        <f t="shared" si="25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/>
      <c r="BS180" s="1"/>
      <c r="BT180" s="1"/>
      <c r="BU180" s="11"/>
      <c r="BV180" s="11">
        <f t="shared" si="26"/>
        <v>0</v>
      </c>
      <c r="BW180" s="9">
        <f t="shared" si="27"/>
        <v>0</v>
      </c>
      <c r="BX180" s="16"/>
      <c r="BY180" s="17">
        <f t="shared" si="28"/>
        <v>0</v>
      </c>
      <c r="BZ180" s="1">
        <v>0</v>
      </c>
      <c r="CA180" s="1">
        <v>2</v>
      </c>
      <c r="CB180" s="1">
        <v>0</v>
      </c>
      <c r="CC180" s="1">
        <v>0</v>
      </c>
      <c r="CD180" s="1">
        <v>1</v>
      </c>
      <c r="CE180" s="1">
        <v>0</v>
      </c>
      <c r="CF180" s="1">
        <v>0</v>
      </c>
      <c r="CG180" s="1">
        <v>0</v>
      </c>
      <c r="CH180" s="1"/>
      <c r="CI180" s="1"/>
      <c r="CJ180" s="1"/>
      <c r="CK180" s="11"/>
      <c r="CL180" s="11">
        <f t="shared" si="29"/>
        <v>3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/>
      <c r="CV180" s="1"/>
      <c r="CW180" s="1"/>
      <c r="CX180" s="11"/>
      <c r="CY180" s="11">
        <f t="shared" si="30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/>
      <c r="DI180" s="1"/>
      <c r="DJ180" s="1"/>
      <c r="DK180" s="11"/>
      <c r="DL180" s="11">
        <f t="shared" si="31"/>
        <v>0</v>
      </c>
    </row>
    <row r="181" spans="1:116" ht="10.199999999999999" x14ac:dyDescent="0.2">
      <c r="A181" s="50" t="s">
        <v>11</v>
      </c>
      <c r="B181" s="50" t="s">
        <v>154</v>
      </c>
      <c r="C181" s="51">
        <v>406</v>
      </c>
      <c r="D181" s="52" t="s">
        <v>268</v>
      </c>
      <c r="E181" s="52" t="s">
        <v>11</v>
      </c>
      <c r="F181" s="50" t="s">
        <v>154</v>
      </c>
      <c r="G181" s="50" t="s">
        <v>403</v>
      </c>
      <c r="H181" s="53">
        <v>179</v>
      </c>
      <c r="I181" s="50" t="s">
        <v>286</v>
      </c>
      <c r="J181" s="9">
        <v>42</v>
      </c>
      <c r="K181" s="1">
        <v>4</v>
      </c>
      <c r="L181" s="1">
        <v>0</v>
      </c>
      <c r="M181" s="1">
        <v>3</v>
      </c>
      <c r="N181" s="1">
        <v>2</v>
      </c>
      <c r="O181" s="1">
        <v>0</v>
      </c>
      <c r="P181" s="1">
        <v>0</v>
      </c>
      <c r="Q181" s="1">
        <v>0</v>
      </c>
      <c r="R181" s="1"/>
      <c r="S181" s="1"/>
      <c r="T181" s="1"/>
      <c r="U181" s="11"/>
      <c r="V181" s="25">
        <f t="shared" si="22"/>
        <v>51</v>
      </c>
      <c r="W181" s="9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6</v>
      </c>
      <c r="AD181" s="1">
        <v>0</v>
      </c>
      <c r="AE181" s="1"/>
      <c r="AF181" s="1"/>
      <c r="AG181" s="1"/>
      <c r="AH181" s="11"/>
      <c r="AI181" s="25">
        <f t="shared" si="23"/>
        <v>6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/>
      <c r="AS181" s="1"/>
      <c r="AT181" s="1"/>
      <c r="AU181" s="11"/>
      <c r="AV181" s="25">
        <f t="shared" si="24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/>
      <c r="BF181" s="1"/>
      <c r="BG181" s="1"/>
      <c r="BH181" s="11"/>
      <c r="BI181" s="25">
        <f t="shared" si="25"/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/>
      <c r="BS181" s="1"/>
      <c r="BT181" s="1"/>
      <c r="BU181" s="11"/>
      <c r="BV181" s="11">
        <f t="shared" si="26"/>
        <v>0</v>
      </c>
      <c r="BW181" s="9">
        <f t="shared" si="27"/>
        <v>6</v>
      </c>
      <c r="BX181" s="16"/>
      <c r="BY181" s="17">
        <f t="shared" si="28"/>
        <v>0</v>
      </c>
      <c r="BZ181" s="1">
        <v>0</v>
      </c>
      <c r="CA181" s="1">
        <v>0</v>
      </c>
      <c r="CB181" s="1">
        <v>0</v>
      </c>
      <c r="CC181" s="1">
        <v>4</v>
      </c>
      <c r="CD181" s="1">
        <v>0</v>
      </c>
      <c r="CE181" s="1">
        <v>0</v>
      </c>
      <c r="CF181" s="1">
        <v>0</v>
      </c>
      <c r="CG181" s="1">
        <v>0</v>
      </c>
      <c r="CH181" s="1"/>
      <c r="CI181" s="1"/>
      <c r="CJ181" s="1"/>
      <c r="CK181" s="11"/>
      <c r="CL181" s="11">
        <f t="shared" si="29"/>
        <v>4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/>
      <c r="CV181" s="1"/>
      <c r="CW181" s="1"/>
      <c r="CX181" s="11"/>
      <c r="CY181" s="11">
        <f t="shared" si="30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/>
      <c r="DI181" s="1"/>
      <c r="DJ181" s="1"/>
      <c r="DK181" s="11"/>
      <c r="DL181" s="11">
        <f t="shared" si="31"/>
        <v>0</v>
      </c>
    </row>
    <row r="182" spans="1:116" ht="10.199999999999999" x14ac:dyDescent="0.2">
      <c r="A182" s="50" t="s">
        <v>11</v>
      </c>
      <c r="B182" s="50" t="s">
        <v>154</v>
      </c>
      <c r="C182" s="51">
        <v>406</v>
      </c>
      <c r="D182" s="52" t="s">
        <v>268</v>
      </c>
      <c r="E182" s="52" t="s">
        <v>11</v>
      </c>
      <c r="F182" s="50" t="s">
        <v>154</v>
      </c>
      <c r="G182" s="50" t="s">
        <v>403</v>
      </c>
      <c r="H182" s="53">
        <v>180</v>
      </c>
      <c r="I182" s="50" t="s">
        <v>161</v>
      </c>
      <c r="J182" s="9">
        <v>14</v>
      </c>
      <c r="K182" s="1">
        <v>2</v>
      </c>
      <c r="L182" s="1">
        <v>2</v>
      </c>
      <c r="M182" s="1">
        <v>0</v>
      </c>
      <c r="N182" s="1">
        <v>0</v>
      </c>
      <c r="O182" s="1">
        <v>0</v>
      </c>
      <c r="P182" s="1">
        <v>1</v>
      </c>
      <c r="Q182" s="1">
        <v>0</v>
      </c>
      <c r="R182" s="1"/>
      <c r="S182" s="1"/>
      <c r="T182" s="1"/>
      <c r="U182" s="11"/>
      <c r="V182" s="25">
        <f t="shared" si="22"/>
        <v>19</v>
      </c>
      <c r="W182" s="9">
        <v>0</v>
      </c>
      <c r="X182" s="1">
        <v>0</v>
      </c>
      <c r="Y182" s="1">
        <v>0</v>
      </c>
      <c r="Z182" s="1">
        <v>1</v>
      </c>
      <c r="AA182" s="1">
        <v>2</v>
      </c>
      <c r="AB182" s="1">
        <v>0</v>
      </c>
      <c r="AC182" s="1">
        <v>0</v>
      </c>
      <c r="AD182" s="1">
        <v>1</v>
      </c>
      <c r="AE182" s="1"/>
      <c r="AF182" s="1"/>
      <c r="AG182" s="1"/>
      <c r="AH182" s="11"/>
      <c r="AI182" s="25">
        <f t="shared" si="23"/>
        <v>4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/>
      <c r="AS182" s="1"/>
      <c r="AT182" s="1"/>
      <c r="AU182" s="11"/>
      <c r="AV182" s="25">
        <f t="shared" si="24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/>
      <c r="BF182" s="1"/>
      <c r="BG182" s="1"/>
      <c r="BH182" s="11"/>
      <c r="BI182" s="25">
        <f t="shared" si="25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/>
      <c r="BS182" s="1"/>
      <c r="BT182" s="1"/>
      <c r="BU182" s="11"/>
      <c r="BV182" s="11">
        <f t="shared" si="26"/>
        <v>0</v>
      </c>
      <c r="BW182" s="9">
        <f t="shared" si="27"/>
        <v>4</v>
      </c>
      <c r="BX182" s="16"/>
      <c r="BY182" s="17">
        <f t="shared" si="28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/>
      <c r="CI182" s="1"/>
      <c r="CJ182" s="1"/>
      <c r="CK182" s="11"/>
      <c r="CL182" s="11">
        <f t="shared" si="29"/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/>
      <c r="CV182" s="1"/>
      <c r="CW182" s="1"/>
      <c r="CX182" s="11"/>
      <c r="CY182" s="11">
        <f t="shared" si="30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/>
      <c r="DI182" s="1"/>
      <c r="DJ182" s="1"/>
      <c r="DK182" s="11"/>
      <c r="DL182" s="11">
        <f t="shared" si="31"/>
        <v>0</v>
      </c>
    </row>
    <row r="183" spans="1:116" ht="10.199999999999999" x14ac:dyDescent="0.2">
      <c r="A183" s="50" t="s">
        <v>11</v>
      </c>
      <c r="B183" s="50" t="s">
        <v>154</v>
      </c>
      <c r="C183" s="51">
        <v>406</v>
      </c>
      <c r="D183" s="52" t="s">
        <v>268</v>
      </c>
      <c r="E183" s="52" t="s">
        <v>11</v>
      </c>
      <c r="F183" s="50" t="s">
        <v>154</v>
      </c>
      <c r="G183" s="50" t="s">
        <v>403</v>
      </c>
      <c r="H183" s="53">
        <v>181</v>
      </c>
      <c r="I183" s="50" t="s">
        <v>458</v>
      </c>
      <c r="J183" s="9">
        <v>44</v>
      </c>
      <c r="K183" s="1">
        <v>18</v>
      </c>
      <c r="L183" s="1">
        <v>4</v>
      </c>
      <c r="M183" s="1">
        <v>4</v>
      </c>
      <c r="N183" s="1">
        <v>0</v>
      </c>
      <c r="O183" s="1">
        <v>0</v>
      </c>
      <c r="P183" s="1">
        <v>2</v>
      </c>
      <c r="Q183" s="1">
        <v>0</v>
      </c>
      <c r="R183" s="1"/>
      <c r="S183" s="1"/>
      <c r="T183" s="1"/>
      <c r="U183" s="11"/>
      <c r="V183" s="25">
        <f t="shared" si="22"/>
        <v>72</v>
      </c>
      <c r="W183" s="9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/>
      <c r="AF183" s="1"/>
      <c r="AG183" s="1"/>
      <c r="AH183" s="11"/>
      <c r="AI183" s="25">
        <f t="shared" si="23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/>
      <c r="AS183" s="1"/>
      <c r="AT183" s="1"/>
      <c r="AU183" s="11"/>
      <c r="AV183" s="25">
        <f t="shared" si="24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/>
      <c r="BF183" s="1"/>
      <c r="BG183" s="1"/>
      <c r="BH183" s="11"/>
      <c r="BI183" s="25">
        <f t="shared" si="25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/>
      <c r="BS183" s="1"/>
      <c r="BT183" s="1"/>
      <c r="BU183" s="11"/>
      <c r="BV183" s="11">
        <f t="shared" si="26"/>
        <v>0</v>
      </c>
      <c r="BW183" s="9">
        <f t="shared" si="27"/>
        <v>0</v>
      </c>
      <c r="BX183" s="16"/>
      <c r="BY183" s="17">
        <f t="shared" si="28"/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/>
      <c r="CI183" s="1"/>
      <c r="CJ183" s="1"/>
      <c r="CK183" s="11"/>
      <c r="CL183" s="11">
        <f t="shared" si="29"/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/>
      <c r="CV183" s="1"/>
      <c r="CW183" s="1"/>
      <c r="CX183" s="11"/>
      <c r="CY183" s="11">
        <f t="shared" si="30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/>
      <c r="DI183" s="1"/>
      <c r="DJ183" s="1"/>
      <c r="DK183" s="11"/>
      <c r="DL183" s="11">
        <f t="shared" si="31"/>
        <v>0</v>
      </c>
    </row>
    <row r="184" spans="1:116" ht="10.199999999999999" x14ac:dyDescent="0.2">
      <c r="A184" s="50" t="s">
        <v>11</v>
      </c>
      <c r="B184" s="50" t="s">
        <v>154</v>
      </c>
      <c r="C184" s="51">
        <v>406</v>
      </c>
      <c r="D184" s="52" t="s">
        <v>268</v>
      </c>
      <c r="E184" s="52" t="s">
        <v>11</v>
      </c>
      <c r="F184" s="50" t="s">
        <v>154</v>
      </c>
      <c r="G184" s="50" t="s">
        <v>426</v>
      </c>
      <c r="H184" s="53">
        <v>182</v>
      </c>
      <c r="I184" s="50" t="s">
        <v>459</v>
      </c>
      <c r="J184" s="9">
        <v>169</v>
      </c>
      <c r="K184" s="1">
        <v>54</v>
      </c>
      <c r="L184" s="1">
        <v>8</v>
      </c>
      <c r="M184" s="1">
        <v>11</v>
      </c>
      <c r="N184" s="1">
        <v>8</v>
      </c>
      <c r="O184" s="1">
        <v>5</v>
      </c>
      <c r="P184" s="1">
        <v>4</v>
      </c>
      <c r="Q184" s="1">
        <v>2</v>
      </c>
      <c r="R184" s="1"/>
      <c r="S184" s="1"/>
      <c r="T184" s="1"/>
      <c r="U184" s="11"/>
      <c r="V184" s="25">
        <f t="shared" si="22"/>
        <v>261</v>
      </c>
      <c r="W184" s="9">
        <v>0</v>
      </c>
      <c r="X184" s="1">
        <v>0</v>
      </c>
      <c r="Y184" s="1">
        <v>7</v>
      </c>
      <c r="Z184" s="1">
        <v>4</v>
      </c>
      <c r="AA184" s="1">
        <v>7</v>
      </c>
      <c r="AB184" s="1">
        <v>0</v>
      </c>
      <c r="AC184" s="1">
        <v>0</v>
      </c>
      <c r="AD184" s="1">
        <v>0</v>
      </c>
      <c r="AE184" s="1"/>
      <c r="AF184" s="1"/>
      <c r="AG184" s="1"/>
      <c r="AH184" s="11"/>
      <c r="AI184" s="25">
        <f t="shared" si="23"/>
        <v>18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/>
      <c r="AS184" s="1"/>
      <c r="AT184" s="1"/>
      <c r="AU184" s="11"/>
      <c r="AV184" s="25">
        <f t="shared" si="24"/>
        <v>0</v>
      </c>
      <c r="AW184" s="1">
        <v>0</v>
      </c>
      <c r="AX184" s="1">
        <v>0</v>
      </c>
      <c r="AY184" s="1">
        <v>7</v>
      </c>
      <c r="AZ184" s="1">
        <v>12</v>
      </c>
      <c r="BA184" s="1">
        <v>2</v>
      </c>
      <c r="BB184" s="1">
        <v>0</v>
      </c>
      <c r="BC184" s="1">
        <v>0</v>
      </c>
      <c r="BD184" s="1">
        <v>0</v>
      </c>
      <c r="BE184" s="1"/>
      <c r="BF184" s="1"/>
      <c r="BG184" s="1"/>
      <c r="BH184" s="11"/>
      <c r="BI184" s="25">
        <f t="shared" si="25"/>
        <v>21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/>
      <c r="BS184" s="1"/>
      <c r="BT184" s="1"/>
      <c r="BU184" s="11"/>
      <c r="BV184" s="11">
        <f t="shared" si="26"/>
        <v>0</v>
      </c>
      <c r="BW184" s="9">
        <f t="shared" si="27"/>
        <v>39</v>
      </c>
      <c r="BX184" s="16"/>
      <c r="BY184" s="17">
        <f t="shared" si="28"/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/>
      <c r="CI184" s="1"/>
      <c r="CJ184" s="1"/>
      <c r="CK184" s="11"/>
      <c r="CL184" s="11">
        <f t="shared" si="29"/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/>
      <c r="CV184" s="1"/>
      <c r="CW184" s="1"/>
      <c r="CX184" s="11"/>
      <c r="CY184" s="11">
        <f t="shared" si="30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/>
      <c r="DI184" s="1"/>
      <c r="DJ184" s="1"/>
      <c r="DK184" s="11"/>
      <c r="DL184" s="11">
        <f t="shared" si="31"/>
        <v>0</v>
      </c>
    </row>
    <row r="185" spans="1:116" ht="10.199999999999999" x14ac:dyDescent="0.2">
      <c r="A185" s="50" t="s">
        <v>11</v>
      </c>
      <c r="B185" s="50" t="s">
        <v>154</v>
      </c>
      <c r="C185" s="51">
        <v>406</v>
      </c>
      <c r="D185" s="52" t="s">
        <v>268</v>
      </c>
      <c r="E185" s="52" t="s">
        <v>11</v>
      </c>
      <c r="F185" s="50" t="s">
        <v>154</v>
      </c>
      <c r="G185" s="50" t="s">
        <v>403</v>
      </c>
      <c r="H185" s="53">
        <v>183</v>
      </c>
      <c r="I185" s="50" t="s">
        <v>287</v>
      </c>
      <c r="J185" s="9">
        <v>19</v>
      </c>
      <c r="K185" s="1">
        <v>27</v>
      </c>
      <c r="L185" s="1">
        <v>3</v>
      </c>
      <c r="M185" s="1">
        <v>3</v>
      </c>
      <c r="N185" s="1">
        <v>0</v>
      </c>
      <c r="O185" s="1">
        <v>0</v>
      </c>
      <c r="P185" s="1">
        <v>1</v>
      </c>
      <c r="Q185" s="1">
        <v>0</v>
      </c>
      <c r="R185" s="1"/>
      <c r="S185" s="1"/>
      <c r="T185" s="1"/>
      <c r="U185" s="11"/>
      <c r="V185" s="25">
        <f t="shared" si="22"/>
        <v>53</v>
      </c>
      <c r="W185" s="9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/>
      <c r="AF185" s="1"/>
      <c r="AG185" s="1"/>
      <c r="AH185" s="11"/>
      <c r="AI185" s="25">
        <f t="shared" si="23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/>
      <c r="AS185" s="1"/>
      <c r="AT185" s="1"/>
      <c r="AU185" s="11"/>
      <c r="AV185" s="25">
        <f t="shared" si="24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/>
      <c r="BF185" s="1"/>
      <c r="BG185" s="1"/>
      <c r="BH185" s="11"/>
      <c r="BI185" s="25">
        <f t="shared" si="25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/>
      <c r="BS185" s="1"/>
      <c r="BT185" s="1"/>
      <c r="BU185" s="11"/>
      <c r="BV185" s="11">
        <f t="shared" si="26"/>
        <v>0</v>
      </c>
      <c r="BW185" s="9">
        <f t="shared" si="27"/>
        <v>0</v>
      </c>
      <c r="BX185" s="16"/>
      <c r="BY185" s="17">
        <f t="shared" si="28"/>
        <v>0</v>
      </c>
      <c r="BZ185" s="1">
        <v>2</v>
      </c>
      <c r="CA185" s="1">
        <v>0</v>
      </c>
      <c r="CB185" s="1">
        <v>0</v>
      </c>
      <c r="CC185" s="1">
        <v>2</v>
      </c>
      <c r="CD185" s="1">
        <v>0</v>
      </c>
      <c r="CE185" s="1">
        <v>0</v>
      </c>
      <c r="CF185" s="1">
        <v>0</v>
      </c>
      <c r="CG185" s="1">
        <v>0</v>
      </c>
      <c r="CH185" s="1"/>
      <c r="CI185" s="1"/>
      <c r="CJ185" s="1"/>
      <c r="CK185" s="11"/>
      <c r="CL185" s="11">
        <f t="shared" si="29"/>
        <v>4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/>
      <c r="CV185" s="1"/>
      <c r="CW185" s="1"/>
      <c r="CX185" s="11"/>
      <c r="CY185" s="11">
        <f t="shared" si="30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/>
      <c r="DI185" s="1"/>
      <c r="DJ185" s="1"/>
      <c r="DK185" s="11"/>
      <c r="DL185" s="11">
        <f t="shared" si="31"/>
        <v>0</v>
      </c>
    </row>
    <row r="186" spans="1:116" ht="10.199999999999999" x14ac:dyDescent="0.2">
      <c r="A186" s="50" t="s">
        <v>11</v>
      </c>
      <c r="B186" s="50" t="s">
        <v>154</v>
      </c>
      <c r="C186" s="51">
        <v>406</v>
      </c>
      <c r="D186" s="52" t="s">
        <v>268</v>
      </c>
      <c r="E186" s="52" t="s">
        <v>11</v>
      </c>
      <c r="F186" s="50" t="s">
        <v>154</v>
      </c>
      <c r="G186" s="50" t="s">
        <v>403</v>
      </c>
      <c r="H186" s="53">
        <v>184</v>
      </c>
      <c r="I186" s="50" t="s">
        <v>288</v>
      </c>
      <c r="J186" s="9">
        <v>45</v>
      </c>
      <c r="K186" s="1">
        <v>10</v>
      </c>
      <c r="L186" s="1">
        <v>3</v>
      </c>
      <c r="M186" s="1">
        <v>3</v>
      </c>
      <c r="N186" s="1">
        <v>0</v>
      </c>
      <c r="O186" s="1">
        <v>3</v>
      </c>
      <c r="P186" s="1">
        <v>1</v>
      </c>
      <c r="Q186" s="1">
        <v>0</v>
      </c>
      <c r="R186" s="1"/>
      <c r="S186" s="1"/>
      <c r="T186" s="1"/>
      <c r="U186" s="11"/>
      <c r="V186" s="25">
        <f t="shared" si="22"/>
        <v>65</v>
      </c>
      <c r="W186" s="9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/>
      <c r="AF186" s="1"/>
      <c r="AG186" s="1"/>
      <c r="AH186" s="11"/>
      <c r="AI186" s="25">
        <f t="shared" si="23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/>
      <c r="AS186" s="1"/>
      <c r="AT186" s="1"/>
      <c r="AU186" s="11"/>
      <c r="AV186" s="25">
        <f t="shared" si="24"/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/>
      <c r="BF186" s="1"/>
      <c r="BG186" s="1"/>
      <c r="BH186" s="11"/>
      <c r="BI186" s="25">
        <f t="shared" si="25"/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/>
      <c r="BS186" s="1"/>
      <c r="BT186" s="1"/>
      <c r="BU186" s="11"/>
      <c r="BV186" s="11">
        <f t="shared" si="26"/>
        <v>0</v>
      </c>
      <c r="BW186" s="9">
        <f t="shared" si="27"/>
        <v>0</v>
      </c>
      <c r="BX186" s="16"/>
      <c r="BY186" s="17">
        <f t="shared" si="28"/>
        <v>0</v>
      </c>
      <c r="BZ186" s="1">
        <v>4</v>
      </c>
      <c r="CA186" s="1">
        <v>7</v>
      </c>
      <c r="CB186" s="1">
        <v>2</v>
      </c>
      <c r="CC186" s="1">
        <v>0</v>
      </c>
      <c r="CD186" s="1">
        <v>0</v>
      </c>
      <c r="CE186" s="1">
        <v>2</v>
      </c>
      <c r="CF186" s="1">
        <v>3</v>
      </c>
      <c r="CG186" s="1">
        <v>0</v>
      </c>
      <c r="CH186" s="1"/>
      <c r="CI186" s="1"/>
      <c r="CJ186" s="1"/>
      <c r="CK186" s="11"/>
      <c r="CL186" s="11">
        <f t="shared" si="29"/>
        <v>18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/>
      <c r="CV186" s="1"/>
      <c r="CW186" s="1"/>
      <c r="CX186" s="11"/>
      <c r="CY186" s="11">
        <f t="shared" si="30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/>
      <c r="DI186" s="1"/>
      <c r="DJ186" s="1"/>
      <c r="DK186" s="11"/>
      <c r="DL186" s="11">
        <f t="shared" si="31"/>
        <v>0</v>
      </c>
    </row>
    <row r="187" spans="1:116" ht="10.199999999999999" x14ac:dyDescent="0.2">
      <c r="A187" s="50" t="s">
        <v>11</v>
      </c>
      <c r="B187" s="50" t="s">
        <v>25</v>
      </c>
      <c r="C187" s="51">
        <v>406</v>
      </c>
      <c r="D187" s="52" t="s">
        <v>268</v>
      </c>
      <c r="E187" s="52" t="s">
        <v>11</v>
      </c>
      <c r="F187" s="50" t="s">
        <v>12</v>
      </c>
      <c r="G187" s="50" t="s">
        <v>405</v>
      </c>
      <c r="H187" s="53">
        <v>185</v>
      </c>
      <c r="I187" s="50" t="s">
        <v>275</v>
      </c>
      <c r="J187" s="9">
        <v>260</v>
      </c>
      <c r="K187" s="1">
        <v>137</v>
      </c>
      <c r="L187" s="1">
        <v>87</v>
      </c>
      <c r="M187" s="1">
        <v>48</v>
      </c>
      <c r="N187" s="1">
        <v>52</v>
      </c>
      <c r="O187" s="1">
        <v>36</v>
      </c>
      <c r="P187" s="1">
        <v>29</v>
      </c>
      <c r="Q187" s="1">
        <v>33</v>
      </c>
      <c r="R187" s="1"/>
      <c r="S187" s="1"/>
      <c r="T187" s="1"/>
      <c r="U187" s="11"/>
      <c r="V187" s="25">
        <f t="shared" si="22"/>
        <v>682</v>
      </c>
      <c r="W187" s="9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/>
      <c r="AF187" s="1"/>
      <c r="AG187" s="1"/>
      <c r="AH187" s="11"/>
      <c r="AI187" s="25">
        <f t="shared" si="23"/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/>
      <c r="AS187" s="1"/>
      <c r="AT187" s="1"/>
      <c r="AU187" s="11"/>
      <c r="AV187" s="25">
        <f t="shared" si="24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/>
      <c r="BF187" s="1"/>
      <c r="BG187" s="1"/>
      <c r="BH187" s="11"/>
      <c r="BI187" s="25">
        <f t="shared" si="25"/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/>
      <c r="BS187" s="1"/>
      <c r="BT187" s="1"/>
      <c r="BU187" s="11"/>
      <c r="BV187" s="11">
        <f t="shared" si="26"/>
        <v>0</v>
      </c>
      <c r="BW187" s="9">
        <f t="shared" si="27"/>
        <v>0</v>
      </c>
      <c r="BX187" s="16"/>
      <c r="BY187" s="17">
        <f t="shared" si="28"/>
        <v>0</v>
      </c>
      <c r="BZ187" s="1">
        <v>1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/>
      <c r="CI187" s="1"/>
      <c r="CJ187" s="1"/>
      <c r="CK187" s="11"/>
      <c r="CL187" s="11">
        <f t="shared" si="29"/>
        <v>2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/>
      <c r="CV187" s="1"/>
      <c r="CW187" s="1"/>
      <c r="CX187" s="11"/>
      <c r="CY187" s="11">
        <f t="shared" si="30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/>
      <c r="DI187" s="1"/>
      <c r="DJ187" s="1"/>
      <c r="DK187" s="11"/>
      <c r="DL187" s="11">
        <f t="shared" si="31"/>
        <v>0</v>
      </c>
    </row>
    <row r="188" spans="1:116" ht="10.199999999999999" x14ac:dyDescent="0.2">
      <c r="A188" s="50" t="s">
        <v>15</v>
      </c>
      <c r="B188" s="50" t="s">
        <v>162</v>
      </c>
      <c r="C188" s="51">
        <v>401</v>
      </c>
      <c r="D188" s="52" t="s">
        <v>16</v>
      </c>
      <c r="E188" s="52" t="s">
        <v>15</v>
      </c>
      <c r="F188" s="50" t="s">
        <v>162</v>
      </c>
      <c r="G188" s="50" t="s">
        <v>426</v>
      </c>
      <c r="H188" s="53">
        <v>186</v>
      </c>
      <c r="I188" s="50" t="s">
        <v>460</v>
      </c>
      <c r="J188" s="9">
        <v>103</v>
      </c>
      <c r="K188" s="1">
        <v>10</v>
      </c>
      <c r="L188" s="1">
        <v>6</v>
      </c>
      <c r="M188" s="1">
        <v>15</v>
      </c>
      <c r="N188" s="1">
        <v>5</v>
      </c>
      <c r="O188" s="1">
        <v>2</v>
      </c>
      <c r="P188" s="1">
        <v>17</v>
      </c>
      <c r="Q188" s="1">
        <v>2</v>
      </c>
      <c r="R188" s="1"/>
      <c r="S188" s="1"/>
      <c r="T188" s="1"/>
      <c r="U188" s="11"/>
      <c r="V188" s="25">
        <f t="shared" si="22"/>
        <v>160</v>
      </c>
      <c r="W188" s="9">
        <v>0</v>
      </c>
      <c r="X188" s="1">
        <v>0</v>
      </c>
      <c r="Y188" s="1">
        <v>0</v>
      </c>
      <c r="Z188" s="1">
        <v>0</v>
      </c>
      <c r="AA188" s="1">
        <v>1</v>
      </c>
      <c r="AB188" s="1">
        <v>0</v>
      </c>
      <c r="AC188" s="1">
        <v>0</v>
      </c>
      <c r="AD188" s="1">
        <v>0</v>
      </c>
      <c r="AE188" s="1"/>
      <c r="AF188" s="1"/>
      <c r="AG188" s="1"/>
      <c r="AH188" s="11"/>
      <c r="AI188" s="25">
        <f t="shared" si="23"/>
        <v>1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/>
      <c r="AS188" s="1"/>
      <c r="AT188" s="1"/>
      <c r="AU188" s="11"/>
      <c r="AV188" s="25">
        <f t="shared" si="24"/>
        <v>0</v>
      </c>
      <c r="AW188" s="1">
        <v>4</v>
      </c>
      <c r="AX188" s="1">
        <v>0</v>
      </c>
      <c r="AY188" s="1">
        <v>1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/>
      <c r="BF188" s="1"/>
      <c r="BG188" s="1"/>
      <c r="BH188" s="11"/>
      <c r="BI188" s="25">
        <f t="shared" si="25"/>
        <v>5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/>
      <c r="BS188" s="1"/>
      <c r="BT188" s="1"/>
      <c r="BU188" s="11"/>
      <c r="BV188" s="11">
        <f t="shared" si="26"/>
        <v>0</v>
      </c>
      <c r="BW188" s="9">
        <f t="shared" si="27"/>
        <v>6</v>
      </c>
      <c r="BX188" s="16"/>
      <c r="BY188" s="17">
        <f t="shared" si="28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/>
      <c r="CI188" s="1"/>
      <c r="CJ188" s="1"/>
      <c r="CK188" s="11"/>
      <c r="CL188" s="11">
        <f t="shared" si="29"/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/>
      <c r="CV188" s="1"/>
      <c r="CW188" s="1"/>
      <c r="CX188" s="11"/>
      <c r="CY188" s="11">
        <f t="shared" si="30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/>
      <c r="DI188" s="1"/>
      <c r="DJ188" s="1"/>
      <c r="DK188" s="11"/>
      <c r="DL188" s="11">
        <f t="shared" si="31"/>
        <v>0</v>
      </c>
    </row>
    <row r="189" spans="1:116" ht="10.199999999999999" x14ac:dyDescent="0.2">
      <c r="A189" s="50" t="s">
        <v>15</v>
      </c>
      <c r="B189" s="50" t="s">
        <v>162</v>
      </c>
      <c r="C189" s="51">
        <v>401</v>
      </c>
      <c r="D189" s="52" t="s">
        <v>16</v>
      </c>
      <c r="E189" s="52" t="s">
        <v>15</v>
      </c>
      <c r="F189" s="50" t="s">
        <v>162</v>
      </c>
      <c r="G189" s="50" t="s">
        <v>448</v>
      </c>
      <c r="H189" s="53">
        <v>187</v>
      </c>
      <c r="I189" s="50" t="s">
        <v>461</v>
      </c>
      <c r="J189" s="9">
        <v>104</v>
      </c>
      <c r="K189" s="1">
        <v>17</v>
      </c>
      <c r="L189" s="1">
        <v>9</v>
      </c>
      <c r="M189" s="1">
        <v>14</v>
      </c>
      <c r="N189" s="1">
        <v>39</v>
      </c>
      <c r="O189" s="1">
        <v>5</v>
      </c>
      <c r="P189" s="1">
        <v>22</v>
      </c>
      <c r="Q189" s="1">
        <v>1</v>
      </c>
      <c r="R189" s="1"/>
      <c r="S189" s="1"/>
      <c r="T189" s="1"/>
      <c r="U189" s="11"/>
      <c r="V189" s="25">
        <f t="shared" si="22"/>
        <v>211</v>
      </c>
      <c r="W189" s="9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/>
      <c r="AF189" s="1"/>
      <c r="AG189" s="1"/>
      <c r="AH189" s="11"/>
      <c r="AI189" s="25">
        <f t="shared" si="23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/>
      <c r="AS189" s="1"/>
      <c r="AT189" s="1"/>
      <c r="AU189" s="11"/>
      <c r="AV189" s="25">
        <f t="shared" si="24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/>
      <c r="BF189" s="1"/>
      <c r="BG189" s="1"/>
      <c r="BH189" s="11"/>
      <c r="BI189" s="25">
        <f t="shared" si="25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/>
      <c r="BS189" s="1"/>
      <c r="BT189" s="1"/>
      <c r="BU189" s="11"/>
      <c r="BV189" s="11">
        <f t="shared" si="26"/>
        <v>0</v>
      </c>
      <c r="BW189" s="9">
        <f t="shared" si="27"/>
        <v>0</v>
      </c>
      <c r="BX189" s="16"/>
      <c r="BY189" s="17">
        <f t="shared" si="28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/>
      <c r="CI189" s="1"/>
      <c r="CJ189" s="1"/>
      <c r="CK189" s="11"/>
      <c r="CL189" s="11">
        <f t="shared" si="29"/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/>
      <c r="CV189" s="1"/>
      <c r="CW189" s="1"/>
      <c r="CX189" s="11"/>
      <c r="CY189" s="11">
        <f t="shared" si="30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1</v>
      </c>
      <c r="DF189" s="1">
        <v>0</v>
      </c>
      <c r="DG189" s="1">
        <v>0</v>
      </c>
      <c r="DH189" s="1"/>
      <c r="DI189" s="1"/>
      <c r="DJ189" s="1"/>
      <c r="DK189" s="11"/>
      <c r="DL189" s="11">
        <f t="shared" si="31"/>
        <v>1</v>
      </c>
    </row>
    <row r="190" spans="1:116" ht="10.199999999999999" x14ac:dyDescent="0.2">
      <c r="A190" s="50" t="s">
        <v>15</v>
      </c>
      <c r="B190" s="50" t="s">
        <v>162</v>
      </c>
      <c r="C190" s="51">
        <v>401</v>
      </c>
      <c r="D190" s="52" t="s">
        <v>16</v>
      </c>
      <c r="E190" s="52" t="s">
        <v>15</v>
      </c>
      <c r="F190" s="50" t="s">
        <v>162</v>
      </c>
      <c r="G190" s="50" t="s">
        <v>403</v>
      </c>
      <c r="H190" s="53">
        <v>188</v>
      </c>
      <c r="I190" s="50" t="s">
        <v>462</v>
      </c>
      <c r="J190" s="9">
        <v>1</v>
      </c>
      <c r="K190" s="1">
        <v>1</v>
      </c>
      <c r="L190" s="1">
        <v>2</v>
      </c>
      <c r="M190" s="1">
        <v>0</v>
      </c>
      <c r="N190" s="1">
        <v>2</v>
      </c>
      <c r="O190" s="1">
        <v>3</v>
      </c>
      <c r="P190" s="1">
        <v>0</v>
      </c>
      <c r="Q190" s="1">
        <v>0</v>
      </c>
      <c r="R190" s="1"/>
      <c r="S190" s="1"/>
      <c r="T190" s="1"/>
      <c r="U190" s="11"/>
      <c r="V190" s="25">
        <f t="shared" si="22"/>
        <v>9</v>
      </c>
      <c r="W190" s="9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/>
      <c r="AF190" s="1"/>
      <c r="AG190" s="1"/>
      <c r="AH190" s="11"/>
      <c r="AI190" s="25">
        <f t="shared" si="23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/>
      <c r="AS190" s="1"/>
      <c r="AT190" s="1"/>
      <c r="AU190" s="11"/>
      <c r="AV190" s="25">
        <f t="shared" si="24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/>
      <c r="BF190" s="1"/>
      <c r="BG190" s="1"/>
      <c r="BH190" s="11"/>
      <c r="BI190" s="25">
        <f t="shared" si="25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/>
      <c r="BS190" s="1"/>
      <c r="BT190" s="1"/>
      <c r="BU190" s="11"/>
      <c r="BV190" s="11">
        <f t="shared" si="26"/>
        <v>0</v>
      </c>
      <c r="BW190" s="9">
        <f t="shared" si="27"/>
        <v>0</v>
      </c>
      <c r="BX190" s="16"/>
      <c r="BY190" s="17">
        <f t="shared" si="28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/>
      <c r="CI190" s="1"/>
      <c r="CJ190" s="1"/>
      <c r="CK190" s="11"/>
      <c r="CL190" s="11">
        <f t="shared" si="29"/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/>
      <c r="CV190" s="1"/>
      <c r="CW190" s="1"/>
      <c r="CX190" s="11"/>
      <c r="CY190" s="11">
        <f t="shared" si="30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/>
      <c r="DI190" s="1"/>
      <c r="DJ190" s="1"/>
      <c r="DK190" s="11"/>
      <c r="DL190" s="11">
        <f t="shared" si="31"/>
        <v>0</v>
      </c>
    </row>
    <row r="191" spans="1:116" ht="10.199999999999999" x14ac:dyDescent="0.2">
      <c r="A191" s="50" t="s">
        <v>15</v>
      </c>
      <c r="B191" s="50" t="s">
        <v>162</v>
      </c>
      <c r="C191" s="51">
        <v>401</v>
      </c>
      <c r="D191" s="52" t="s">
        <v>16</v>
      </c>
      <c r="E191" s="52" t="s">
        <v>15</v>
      </c>
      <c r="F191" s="50" t="s">
        <v>162</v>
      </c>
      <c r="G191" s="50" t="s">
        <v>403</v>
      </c>
      <c r="H191" s="53">
        <v>189</v>
      </c>
      <c r="I191" s="50" t="s">
        <v>341</v>
      </c>
      <c r="J191" s="9">
        <v>2</v>
      </c>
      <c r="K191" s="1">
        <v>1</v>
      </c>
      <c r="L191" s="1">
        <v>2</v>
      </c>
      <c r="M191" s="1">
        <v>2</v>
      </c>
      <c r="N191" s="1">
        <v>4</v>
      </c>
      <c r="O191" s="1">
        <v>3</v>
      </c>
      <c r="P191" s="1">
        <v>0</v>
      </c>
      <c r="Q191" s="1">
        <v>0</v>
      </c>
      <c r="R191" s="1"/>
      <c r="S191" s="1"/>
      <c r="T191" s="1"/>
      <c r="U191" s="11"/>
      <c r="V191" s="25">
        <f t="shared" si="22"/>
        <v>14</v>
      </c>
      <c r="W191" s="9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/>
      <c r="AF191" s="1"/>
      <c r="AG191" s="1"/>
      <c r="AH191" s="11"/>
      <c r="AI191" s="25">
        <f t="shared" si="23"/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/>
      <c r="AS191" s="1"/>
      <c r="AT191" s="1"/>
      <c r="AU191" s="11"/>
      <c r="AV191" s="25">
        <f t="shared" si="24"/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/>
      <c r="BF191" s="1"/>
      <c r="BG191" s="1"/>
      <c r="BH191" s="11"/>
      <c r="BI191" s="25">
        <f t="shared" si="25"/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/>
      <c r="BS191" s="1"/>
      <c r="BT191" s="1"/>
      <c r="BU191" s="11"/>
      <c r="BV191" s="11">
        <f t="shared" si="26"/>
        <v>0</v>
      </c>
      <c r="BW191" s="9">
        <f t="shared" si="27"/>
        <v>0</v>
      </c>
      <c r="BX191" s="16"/>
      <c r="BY191" s="17">
        <f t="shared" si="28"/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/>
      <c r="CI191" s="1"/>
      <c r="CJ191" s="1"/>
      <c r="CK191" s="11"/>
      <c r="CL191" s="11">
        <f t="shared" si="29"/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/>
      <c r="CV191" s="1"/>
      <c r="CW191" s="1"/>
      <c r="CX191" s="11"/>
      <c r="CY191" s="11">
        <f t="shared" si="30"/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/>
      <c r="DI191" s="1"/>
      <c r="DJ191" s="1"/>
      <c r="DK191" s="11"/>
      <c r="DL191" s="11">
        <f t="shared" si="31"/>
        <v>0</v>
      </c>
    </row>
    <row r="192" spans="1:116" ht="10.199999999999999" x14ac:dyDescent="0.2">
      <c r="A192" s="50" t="s">
        <v>15</v>
      </c>
      <c r="B192" s="50" t="s">
        <v>162</v>
      </c>
      <c r="C192" s="51">
        <v>401</v>
      </c>
      <c r="D192" s="52" t="s">
        <v>16</v>
      </c>
      <c r="E192" s="52" t="s">
        <v>15</v>
      </c>
      <c r="F192" s="50" t="s">
        <v>162</v>
      </c>
      <c r="G192" s="50" t="s">
        <v>403</v>
      </c>
      <c r="H192" s="53">
        <v>190</v>
      </c>
      <c r="I192" s="50" t="s">
        <v>463</v>
      </c>
      <c r="J192" s="9">
        <v>2</v>
      </c>
      <c r="K192" s="1">
        <v>2</v>
      </c>
      <c r="L192" s="1">
        <v>0</v>
      </c>
      <c r="M192" s="1">
        <v>0</v>
      </c>
      <c r="N192" s="1">
        <v>0</v>
      </c>
      <c r="O192" s="1">
        <v>1</v>
      </c>
      <c r="P192" s="1">
        <v>1</v>
      </c>
      <c r="Q192" s="1">
        <v>0</v>
      </c>
      <c r="R192" s="1"/>
      <c r="S192" s="1"/>
      <c r="T192" s="1"/>
      <c r="U192" s="11"/>
      <c r="V192" s="25">
        <f t="shared" si="22"/>
        <v>6</v>
      </c>
      <c r="W192" s="9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/>
      <c r="AF192" s="1"/>
      <c r="AG192" s="1"/>
      <c r="AH192" s="11"/>
      <c r="AI192" s="25">
        <f t="shared" si="23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/>
      <c r="AS192" s="1"/>
      <c r="AT192" s="1"/>
      <c r="AU192" s="11"/>
      <c r="AV192" s="25">
        <f t="shared" si="24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/>
      <c r="BF192" s="1"/>
      <c r="BG192" s="1"/>
      <c r="BH192" s="11"/>
      <c r="BI192" s="25">
        <f t="shared" si="25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/>
      <c r="BS192" s="1"/>
      <c r="BT192" s="1"/>
      <c r="BU192" s="11"/>
      <c r="BV192" s="11">
        <f t="shared" si="26"/>
        <v>0</v>
      </c>
      <c r="BW192" s="9">
        <f t="shared" si="27"/>
        <v>0</v>
      </c>
      <c r="BX192" s="16"/>
      <c r="BY192" s="17">
        <f t="shared" si="28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/>
      <c r="CI192" s="1"/>
      <c r="CJ192" s="1"/>
      <c r="CK192" s="11"/>
      <c r="CL192" s="11">
        <f t="shared" si="29"/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/>
      <c r="CV192" s="1"/>
      <c r="CW192" s="1"/>
      <c r="CX192" s="11"/>
      <c r="CY192" s="11">
        <f t="shared" si="30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/>
      <c r="DI192" s="1"/>
      <c r="DJ192" s="1"/>
      <c r="DK192" s="11"/>
      <c r="DL192" s="11">
        <f t="shared" si="31"/>
        <v>0</v>
      </c>
    </row>
    <row r="193" spans="1:116" ht="10.199999999999999" x14ac:dyDescent="0.2">
      <c r="A193" s="50" t="s">
        <v>15</v>
      </c>
      <c r="B193" s="50" t="s">
        <v>163</v>
      </c>
      <c r="C193" s="51">
        <v>401</v>
      </c>
      <c r="D193" s="52" t="s">
        <v>16</v>
      </c>
      <c r="E193" s="52" t="s">
        <v>15</v>
      </c>
      <c r="F193" s="50" t="s">
        <v>163</v>
      </c>
      <c r="G193" s="50" t="s">
        <v>402</v>
      </c>
      <c r="H193" s="53">
        <v>191</v>
      </c>
      <c r="I193" s="50" t="s">
        <v>464</v>
      </c>
      <c r="J193" s="9">
        <v>60</v>
      </c>
      <c r="K193" s="1">
        <v>46</v>
      </c>
      <c r="L193" s="1">
        <v>23</v>
      </c>
      <c r="M193" s="1">
        <v>25</v>
      </c>
      <c r="N193" s="1">
        <v>16</v>
      </c>
      <c r="O193" s="1">
        <v>48</v>
      </c>
      <c r="P193" s="1">
        <v>6</v>
      </c>
      <c r="Q193" s="1">
        <v>2</v>
      </c>
      <c r="R193" s="1"/>
      <c r="S193" s="1"/>
      <c r="T193" s="1"/>
      <c r="U193" s="11"/>
      <c r="V193" s="25">
        <f t="shared" si="22"/>
        <v>226</v>
      </c>
      <c r="W193" s="9">
        <v>0</v>
      </c>
      <c r="X193" s="1">
        <v>0</v>
      </c>
      <c r="Y193" s="1">
        <v>3</v>
      </c>
      <c r="Z193" s="1">
        <v>13</v>
      </c>
      <c r="AA193" s="1">
        <v>0</v>
      </c>
      <c r="AB193" s="1">
        <v>0</v>
      </c>
      <c r="AC193" s="1">
        <v>0</v>
      </c>
      <c r="AD193" s="1">
        <v>0</v>
      </c>
      <c r="AE193" s="1"/>
      <c r="AF193" s="1"/>
      <c r="AG193" s="1"/>
      <c r="AH193" s="11"/>
      <c r="AI193" s="25">
        <f t="shared" si="23"/>
        <v>16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/>
      <c r="AS193" s="1"/>
      <c r="AT193" s="1"/>
      <c r="AU193" s="11"/>
      <c r="AV193" s="25">
        <f t="shared" si="24"/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2</v>
      </c>
      <c r="BB193" s="1">
        <v>0</v>
      </c>
      <c r="BC193" s="1">
        <v>0</v>
      </c>
      <c r="BD193" s="1">
        <v>0</v>
      </c>
      <c r="BE193" s="1"/>
      <c r="BF193" s="1"/>
      <c r="BG193" s="1"/>
      <c r="BH193" s="11"/>
      <c r="BI193" s="25">
        <f t="shared" si="25"/>
        <v>2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/>
      <c r="BS193" s="1"/>
      <c r="BT193" s="1"/>
      <c r="BU193" s="11"/>
      <c r="BV193" s="11">
        <f t="shared" si="26"/>
        <v>0</v>
      </c>
      <c r="BW193" s="9">
        <f t="shared" si="27"/>
        <v>18</v>
      </c>
      <c r="BX193" s="16"/>
      <c r="BY193" s="17">
        <f t="shared" si="28"/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/>
      <c r="CI193" s="1"/>
      <c r="CJ193" s="1"/>
      <c r="CK193" s="11"/>
      <c r="CL193" s="11">
        <f t="shared" si="29"/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/>
      <c r="CV193" s="1"/>
      <c r="CW193" s="1"/>
      <c r="CX193" s="11"/>
      <c r="CY193" s="11">
        <f t="shared" si="30"/>
        <v>0</v>
      </c>
      <c r="CZ193" s="1">
        <v>0</v>
      </c>
      <c r="DA193" s="1">
        <v>0</v>
      </c>
      <c r="DB193" s="1">
        <v>3</v>
      </c>
      <c r="DC193" s="1">
        <v>12</v>
      </c>
      <c r="DD193" s="1">
        <v>0</v>
      </c>
      <c r="DE193" s="1">
        <v>0</v>
      </c>
      <c r="DF193" s="1">
        <v>0</v>
      </c>
      <c r="DG193" s="1">
        <v>0</v>
      </c>
      <c r="DH193" s="1"/>
      <c r="DI193" s="1"/>
      <c r="DJ193" s="1"/>
      <c r="DK193" s="11"/>
      <c r="DL193" s="11">
        <f t="shared" si="31"/>
        <v>15</v>
      </c>
    </row>
    <row r="194" spans="1:116" ht="10.199999999999999" x14ac:dyDescent="0.2">
      <c r="A194" s="50" t="s">
        <v>15</v>
      </c>
      <c r="B194" s="50" t="s">
        <v>163</v>
      </c>
      <c r="C194" s="51">
        <v>401</v>
      </c>
      <c r="D194" s="52" t="s">
        <v>16</v>
      </c>
      <c r="E194" s="52" t="s">
        <v>15</v>
      </c>
      <c r="F194" s="50" t="s">
        <v>163</v>
      </c>
      <c r="G194" s="50" t="s">
        <v>403</v>
      </c>
      <c r="H194" s="53">
        <v>192</v>
      </c>
      <c r="I194" s="50" t="s">
        <v>465</v>
      </c>
      <c r="J194" s="9">
        <v>3</v>
      </c>
      <c r="K194" s="1">
        <v>12</v>
      </c>
      <c r="L194" s="1">
        <v>1</v>
      </c>
      <c r="M194" s="1">
        <v>1</v>
      </c>
      <c r="N194" s="1">
        <v>0</v>
      </c>
      <c r="O194" s="1">
        <v>1</v>
      </c>
      <c r="P194" s="1">
        <v>2</v>
      </c>
      <c r="Q194" s="1">
        <v>0</v>
      </c>
      <c r="R194" s="1"/>
      <c r="S194" s="1"/>
      <c r="T194" s="1"/>
      <c r="U194" s="11"/>
      <c r="V194" s="25">
        <f t="shared" si="22"/>
        <v>20</v>
      </c>
      <c r="W194" s="9">
        <v>0</v>
      </c>
      <c r="X194" s="1">
        <v>0</v>
      </c>
      <c r="Y194" s="1">
        <v>0</v>
      </c>
      <c r="Z194" s="1">
        <v>1</v>
      </c>
      <c r="AA194" s="1">
        <v>0</v>
      </c>
      <c r="AB194" s="1">
        <v>0</v>
      </c>
      <c r="AC194" s="1">
        <v>0</v>
      </c>
      <c r="AD194" s="1">
        <v>0</v>
      </c>
      <c r="AE194" s="1"/>
      <c r="AF194" s="1"/>
      <c r="AG194" s="1"/>
      <c r="AH194" s="11"/>
      <c r="AI194" s="25">
        <f t="shared" si="23"/>
        <v>1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/>
      <c r="AS194" s="1"/>
      <c r="AT194" s="1"/>
      <c r="AU194" s="11"/>
      <c r="AV194" s="25">
        <f t="shared" si="24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/>
      <c r="BF194" s="1"/>
      <c r="BG194" s="1"/>
      <c r="BH194" s="11"/>
      <c r="BI194" s="25">
        <f t="shared" si="25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/>
      <c r="BS194" s="1"/>
      <c r="BT194" s="1"/>
      <c r="BU194" s="11"/>
      <c r="BV194" s="11">
        <f t="shared" si="26"/>
        <v>0</v>
      </c>
      <c r="BW194" s="9">
        <f t="shared" si="27"/>
        <v>1</v>
      </c>
      <c r="BX194" s="16"/>
      <c r="BY194" s="17">
        <f t="shared" si="28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/>
      <c r="CI194" s="1"/>
      <c r="CJ194" s="1"/>
      <c r="CK194" s="11"/>
      <c r="CL194" s="11">
        <f t="shared" si="29"/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/>
      <c r="CV194" s="1"/>
      <c r="CW194" s="1"/>
      <c r="CX194" s="11"/>
      <c r="CY194" s="11">
        <f t="shared" si="30"/>
        <v>0</v>
      </c>
      <c r="CZ194" s="1">
        <v>0</v>
      </c>
      <c r="DA194" s="1">
        <v>0</v>
      </c>
      <c r="DB194" s="1">
        <v>0</v>
      </c>
      <c r="DC194" s="1">
        <v>1</v>
      </c>
      <c r="DD194" s="1">
        <v>0</v>
      </c>
      <c r="DE194" s="1">
        <v>0</v>
      </c>
      <c r="DF194" s="1">
        <v>0</v>
      </c>
      <c r="DG194" s="1">
        <v>0</v>
      </c>
      <c r="DH194" s="1"/>
      <c r="DI194" s="1"/>
      <c r="DJ194" s="1"/>
      <c r="DK194" s="11"/>
      <c r="DL194" s="11">
        <f t="shared" si="31"/>
        <v>1</v>
      </c>
    </row>
    <row r="195" spans="1:116" ht="10.199999999999999" x14ac:dyDescent="0.2">
      <c r="A195" s="50" t="s">
        <v>15</v>
      </c>
      <c r="B195" s="50" t="s">
        <v>164</v>
      </c>
      <c r="C195" s="51">
        <v>401</v>
      </c>
      <c r="D195" s="52" t="s">
        <v>16</v>
      </c>
      <c r="E195" s="52" t="s">
        <v>15</v>
      </c>
      <c r="F195" s="50" t="s">
        <v>164</v>
      </c>
      <c r="G195" s="50" t="s">
        <v>448</v>
      </c>
      <c r="H195" s="53">
        <v>193</v>
      </c>
      <c r="I195" s="50" t="s">
        <v>164</v>
      </c>
      <c r="J195" s="9">
        <v>435</v>
      </c>
      <c r="K195" s="1">
        <v>326</v>
      </c>
      <c r="L195" s="1">
        <v>35</v>
      </c>
      <c r="M195" s="1">
        <v>17</v>
      </c>
      <c r="N195" s="1">
        <v>13</v>
      </c>
      <c r="O195" s="1">
        <v>26</v>
      </c>
      <c r="P195" s="1">
        <v>37</v>
      </c>
      <c r="Q195" s="1">
        <v>7</v>
      </c>
      <c r="R195" s="1"/>
      <c r="S195" s="1"/>
      <c r="T195" s="1"/>
      <c r="U195" s="11"/>
      <c r="V195" s="25">
        <f t="shared" si="22"/>
        <v>896</v>
      </c>
      <c r="W195" s="9">
        <v>0</v>
      </c>
      <c r="X195" s="1">
        <v>0</v>
      </c>
      <c r="Y195" s="1">
        <v>0</v>
      </c>
      <c r="Z195" s="1">
        <v>0</v>
      </c>
      <c r="AA195" s="1">
        <v>6</v>
      </c>
      <c r="AB195" s="1">
        <v>14</v>
      </c>
      <c r="AC195" s="1">
        <v>5</v>
      </c>
      <c r="AD195" s="1">
        <v>9</v>
      </c>
      <c r="AE195" s="1"/>
      <c r="AF195" s="1"/>
      <c r="AG195" s="1"/>
      <c r="AH195" s="11"/>
      <c r="AI195" s="25">
        <f t="shared" si="23"/>
        <v>34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1</v>
      </c>
      <c r="AP195" s="1">
        <v>0</v>
      </c>
      <c r="AQ195" s="1">
        <v>0</v>
      </c>
      <c r="AR195" s="1"/>
      <c r="AS195" s="1"/>
      <c r="AT195" s="1"/>
      <c r="AU195" s="11"/>
      <c r="AV195" s="25">
        <f t="shared" si="24"/>
        <v>1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2</v>
      </c>
      <c r="BC195" s="1">
        <v>0</v>
      </c>
      <c r="BD195" s="1">
        <v>0</v>
      </c>
      <c r="BE195" s="1"/>
      <c r="BF195" s="1"/>
      <c r="BG195" s="1"/>
      <c r="BH195" s="11"/>
      <c r="BI195" s="25">
        <f t="shared" si="25"/>
        <v>2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/>
      <c r="BS195" s="1"/>
      <c r="BT195" s="1"/>
      <c r="BU195" s="11"/>
      <c r="BV195" s="11">
        <f t="shared" si="26"/>
        <v>0</v>
      </c>
      <c r="BW195" s="9">
        <f t="shared" si="27"/>
        <v>37</v>
      </c>
      <c r="BX195" s="16"/>
      <c r="BY195" s="17">
        <f t="shared" si="28"/>
        <v>0</v>
      </c>
      <c r="BZ195" s="1">
        <v>0</v>
      </c>
      <c r="CA195" s="1">
        <v>1</v>
      </c>
      <c r="CB195" s="1">
        <v>0</v>
      </c>
      <c r="CC195" s="1">
        <v>3</v>
      </c>
      <c r="CD195" s="1">
        <v>0</v>
      </c>
      <c r="CE195" s="1">
        <v>0</v>
      </c>
      <c r="CF195" s="1">
        <v>2</v>
      </c>
      <c r="CG195" s="1">
        <v>0</v>
      </c>
      <c r="CH195" s="1"/>
      <c r="CI195" s="1"/>
      <c r="CJ195" s="1"/>
      <c r="CK195" s="11"/>
      <c r="CL195" s="11">
        <f t="shared" si="29"/>
        <v>6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/>
      <c r="CV195" s="1"/>
      <c r="CW195" s="1"/>
      <c r="CX195" s="11"/>
      <c r="CY195" s="11">
        <f t="shared" si="30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/>
      <c r="DI195" s="1"/>
      <c r="DJ195" s="1"/>
      <c r="DK195" s="11"/>
      <c r="DL195" s="11">
        <f t="shared" si="31"/>
        <v>0</v>
      </c>
    </row>
    <row r="196" spans="1:116" ht="10.199999999999999" x14ac:dyDescent="0.2">
      <c r="A196" s="50" t="s">
        <v>15</v>
      </c>
      <c r="B196" s="50" t="s">
        <v>164</v>
      </c>
      <c r="C196" s="51">
        <v>401</v>
      </c>
      <c r="D196" s="52" t="s">
        <v>16</v>
      </c>
      <c r="E196" s="52" t="s">
        <v>15</v>
      </c>
      <c r="F196" s="50" t="s">
        <v>164</v>
      </c>
      <c r="G196" s="50" t="s">
        <v>403</v>
      </c>
      <c r="H196" s="53">
        <v>194</v>
      </c>
      <c r="I196" s="50" t="s">
        <v>466</v>
      </c>
      <c r="J196" s="9">
        <v>10</v>
      </c>
      <c r="K196" s="1">
        <v>8</v>
      </c>
      <c r="L196" s="1">
        <v>3</v>
      </c>
      <c r="M196" s="1">
        <v>4</v>
      </c>
      <c r="N196" s="1">
        <v>0</v>
      </c>
      <c r="O196" s="1">
        <v>0</v>
      </c>
      <c r="P196" s="1">
        <v>0</v>
      </c>
      <c r="Q196" s="1">
        <v>0</v>
      </c>
      <c r="R196" s="1"/>
      <c r="S196" s="1"/>
      <c r="T196" s="1"/>
      <c r="U196" s="11"/>
      <c r="V196" s="25">
        <f t="shared" si="22"/>
        <v>25</v>
      </c>
      <c r="W196" s="9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/>
      <c r="AF196" s="1"/>
      <c r="AG196" s="1"/>
      <c r="AH196" s="11"/>
      <c r="AI196" s="25">
        <f t="shared" si="23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/>
      <c r="AS196" s="1"/>
      <c r="AT196" s="1"/>
      <c r="AU196" s="11"/>
      <c r="AV196" s="25">
        <f t="shared" si="24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/>
      <c r="BF196" s="1"/>
      <c r="BG196" s="1"/>
      <c r="BH196" s="11"/>
      <c r="BI196" s="25">
        <f t="shared" si="25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/>
      <c r="BS196" s="1"/>
      <c r="BT196" s="1"/>
      <c r="BU196" s="11"/>
      <c r="BV196" s="11">
        <f t="shared" si="26"/>
        <v>0</v>
      </c>
      <c r="BW196" s="9">
        <f t="shared" si="27"/>
        <v>0</v>
      </c>
      <c r="BX196" s="16"/>
      <c r="BY196" s="17">
        <f t="shared" si="28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/>
      <c r="CI196" s="1"/>
      <c r="CJ196" s="1"/>
      <c r="CK196" s="11"/>
      <c r="CL196" s="11">
        <f t="shared" si="29"/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/>
      <c r="CV196" s="1"/>
      <c r="CW196" s="1"/>
      <c r="CX196" s="11"/>
      <c r="CY196" s="11">
        <f t="shared" si="30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/>
      <c r="DI196" s="1"/>
      <c r="DJ196" s="1"/>
      <c r="DK196" s="11"/>
      <c r="DL196" s="11">
        <f t="shared" si="31"/>
        <v>0</v>
      </c>
    </row>
    <row r="197" spans="1:116" ht="10.199999999999999" x14ac:dyDescent="0.2">
      <c r="A197" s="50" t="s">
        <v>15</v>
      </c>
      <c r="B197" s="50" t="s">
        <v>164</v>
      </c>
      <c r="C197" s="51">
        <v>401</v>
      </c>
      <c r="D197" s="52" t="s">
        <v>16</v>
      </c>
      <c r="E197" s="52" t="s">
        <v>15</v>
      </c>
      <c r="F197" s="50" t="s">
        <v>164</v>
      </c>
      <c r="G197" s="50" t="s">
        <v>403</v>
      </c>
      <c r="H197" s="53">
        <v>195</v>
      </c>
      <c r="I197" s="50" t="s">
        <v>342</v>
      </c>
      <c r="J197" s="9">
        <v>3</v>
      </c>
      <c r="K197" s="1">
        <v>16</v>
      </c>
      <c r="L197" s="1">
        <v>1</v>
      </c>
      <c r="M197" s="1">
        <v>1</v>
      </c>
      <c r="N197" s="1">
        <v>0</v>
      </c>
      <c r="O197" s="1">
        <v>1</v>
      </c>
      <c r="P197" s="1">
        <v>0</v>
      </c>
      <c r="Q197" s="1">
        <v>1</v>
      </c>
      <c r="R197" s="1"/>
      <c r="S197" s="1"/>
      <c r="T197" s="1"/>
      <c r="U197" s="11"/>
      <c r="V197" s="25">
        <f t="shared" si="22"/>
        <v>23</v>
      </c>
      <c r="W197" s="9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/>
      <c r="AF197" s="1"/>
      <c r="AG197" s="1"/>
      <c r="AH197" s="11"/>
      <c r="AI197" s="25">
        <f t="shared" si="23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/>
      <c r="AS197" s="1"/>
      <c r="AT197" s="1"/>
      <c r="AU197" s="11"/>
      <c r="AV197" s="25">
        <f t="shared" si="24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/>
      <c r="BF197" s="1"/>
      <c r="BG197" s="1"/>
      <c r="BH197" s="11"/>
      <c r="BI197" s="25">
        <f t="shared" si="25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/>
      <c r="BS197" s="1"/>
      <c r="BT197" s="1"/>
      <c r="BU197" s="11"/>
      <c r="BV197" s="11">
        <f t="shared" si="26"/>
        <v>0</v>
      </c>
      <c r="BW197" s="9">
        <f t="shared" si="27"/>
        <v>0</v>
      </c>
      <c r="BX197" s="16"/>
      <c r="BY197" s="17">
        <f t="shared" si="28"/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</v>
      </c>
      <c r="CH197" s="1"/>
      <c r="CI197" s="1"/>
      <c r="CJ197" s="1"/>
      <c r="CK197" s="11"/>
      <c r="CL197" s="11">
        <f t="shared" si="29"/>
        <v>2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/>
      <c r="CV197" s="1"/>
      <c r="CW197" s="1"/>
      <c r="CX197" s="11"/>
      <c r="CY197" s="11">
        <f t="shared" si="30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/>
      <c r="DI197" s="1"/>
      <c r="DJ197" s="1"/>
      <c r="DK197" s="11"/>
      <c r="DL197" s="11">
        <f t="shared" si="31"/>
        <v>0</v>
      </c>
    </row>
    <row r="198" spans="1:116" ht="10.199999999999999" x14ac:dyDescent="0.2">
      <c r="A198" s="50" t="s">
        <v>15</v>
      </c>
      <c r="B198" s="50" t="s">
        <v>164</v>
      </c>
      <c r="C198" s="51">
        <v>401</v>
      </c>
      <c r="D198" s="52" t="s">
        <v>16</v>
      </c>
      <c r="E198" s="52" t="s">
        <v>15</v>
      </c>
      <c r="F198" s="50" t="s">
        <v>164</v>
      </c>
      <c r="G198" s="50" t="s">
        <v>403</v>
      </c>
      <c r="H198" s="53">
        <v>196</v>
      </c>
      <c r="I198" s="50" t="s">
        <v>343</v>
      </c>
      <c r="J198" s="9">
        <v>124</v>
      </c>
      <c r="K198" s="1">
        <v>9</v>
      </c>
      <c r="L198" s="1">
        <v>12</v>
      </c>
      <c r="M198" s="1">
        <v>1</v>
      </c>
      <c r="N198" s="1">
        <v>5</v>
      </c>
      <c r="O198" s="1">
        <v>4</v>
      </c>
      <c r="P198" s="1">
        <v>6</v>
      </c>
      <c r="Q198" s="1">
        <v>0</v>
      </c>
      <c r="R198" s="1"/>
      <c r="S198" s="1"/>
      <c r="T198" s="1"/>
      <c r="U198" s="11"/>
      <c r="V198" s="25">
        <f t="shared" ref="V198:V261" si="32">SUM(J198:U198)</f>
        <v>161</v>
      </c>
      <c r="W198" s="9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/>
      <c r="AF198" s="1"/>
      <c r="AG198" s="1"/>
      <c r="AH198" s="11"/>
      <c r="AI198" s="25">
        <f t="shared" ref="AI198:AI261" si="33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/>
      <c r="AS198" s="1"/>
      <c r="AT198" s="1"/>
      <c r="AU198" s="11"/>
      <c r="AV198" s="25">
        <f t="shared" ref="AV198:AV261" si="34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/>
      <c r="BF198" s="1"/>
      <c r="BG198" s="1"/>
      <c r="BH198" s="11"/>
      <c r="BI198" s="25">
        <f t="shared" ref="BI198:BI261" si="35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/>
      <c r="BS198" s="1"/>
      <c r="BT198" s="1"/>
      <c r="BU198" s="11"/>
      <c r="BV198" s="11">
        <f t="shared" ref="BV198:BV261" si="36">SUM(BJ198:BU198)</f>
        <v>0</v>
      </c>
      <c r="BW198" s="9">
        <f t="shared" ref="BW198:BW261" si="37">AI198+AV198+BI198+BV198</f>
        <v>0</v>
      </c>
      <c r="BX198" s="16"/>
      <c r="BY198" s="17">
        <f t="shared" ref="BY198:BY261" si="38">IFERROR(BW198/BX198,0)</f>
        <v>0</v>
      </c>
      <c r="BZ198" s="1">
        <v>0</v>
      </c>
      <c r="CA198" s="1">
        <v>0</v>
      </c>
      <c r="CB198" s="1">
        <v>2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/>
      <c r="CI198" s="1"/>
      <c r="CJ198" s="1"/>
      <c r="CK198" s="11"/>
      <c r="CL198" s="11">
        <f t="shared" ref="CL198:CL261" si="39">SUM(BZ198:CK198)</f>
        <v>2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/>
      <c r="CV198" s="1"/>
      <c r="CW198" s="1"/>
      <c r="CX198" s="11"/>
      <c r="CY198" s="11">
        <f t="shared" ref="CY198:CY261" si="40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/>
      <c r="DI198" s="1"/>
      <c r="DJ198" s="1"/>
      <c r="DK198" s="11"/>
      <c r="DL198" s="11">
        <f t="shared" ref="DL198:DL261" si="41">SUM(CZ198:DK198)</f>
        <v>0</v>
      </c>
    </row>
    <row r="199" spans="1:116" ht="10.199999999999999" x14ac:dyDescent="0.2">
      <c r="A199" s="50" t="s">
        <v>15</v>
      </c>
      <c r="B199" s="50" t="s">
        <v>164</v>
      </c>
      <c r="C199" s="51">
        <v>401</v>
      </c>
      <c r="D199" s="52" t="s">
        <v>16</v>
      </c>
      <c r="E199" s="52" t="s">
        <v>15</v>
      </c>
      <c r="F199" s="50" t="s">
        <v>164</v>
      </c>
      <c r="G199" s="50" t="s">
        <v>403</v>
      </c>
      <c r="H199" s="53">
        <v>197</v>
      </c>
      <c r="I199" s="50" t="s">
        <v>344</v>
      </c>
      <c r="J199" s="9">
        <v>52</v>
      </c>
      <c r="K199" s="1">
        <v>18</v>
      </c>
      <c r="L199" s="1">
        <v>9</v>
      </c>
      <c r="M199" s="1">
        <v>4</v>
      </c>
      <c r="N199" s="1">
        <v>1</v>
      </c>
      <c r="O199" s="1">
        <v>1</v>
      </c>
      <c r="P199" s="1">
        <v>0</v>
      </c>
      <c r="Q199" s="1">
        <v>0</v>
      </c>
      <c r="R199" s="1"/>
      <c r="S199" s="1"/>
      <c r="T199" s="1"/>
      <c r="U199" s="11"/>
      <c r="V199" s="25">
        <f t="shared" si="32"/>
        <v>85</v>
      </c>
      <c r="W199" s="9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/>
      <c r="AF199" s="1"/>
      <c r="AG199" s="1"/>
      <c r="AH199" s="11"/>
      <c r="AI199" s="25">
        <f t="shared" si="33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/>
      <c r="AS199" s="1"/>
      <c r="AT199" s="1"/>
      <c r="AU199" s="11"/>
      <c r="AV199" s="25">
        <f t="shared" si="34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/>
      <c r="BF199" s="1"/>
      <c r="BG199" s="1"/>
      <c r="BH199" s="11"/>
      <c r="BI199" s="25">
        <f t="shared" si="35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/>
      <c r="BS199" s="1"/>
      <c r="BT199" s="1"/>
      <c r="BU199" s="11"/>
      <c r="BV199" s="11">
        <f t="shared" si="36"/>
        <v>0</v>
      </c>
      <c r="BW199" s="9">
        <f t="shared" si="37"/>
        <v>0</v>
      </c>
      <c r="BX199" s="16"/>
      <c r="BY199" s="17">
        <f t="shared" si="38"/>
        <v>0</v>
      </c>
      <c r="BZ199" s="1">
        <v>0</v>
      </c>
      <c r="CA199" s="1">
        <v>6</v>
      </c>
      <c r="CB199" s="1">
        <v>31</v>
      </c>
      <c r="CC199" s="1">
        <v>5</v>
      </c>
      <c r="CD199" s="1">
        <v>0</v>
      </c>
      <c r="CE199" s="1">
        <v>0</v>
      </c>
      <c r="CF199" s="1">
        <v>0</v>
      </c>
      <c r="CG199" s="1">
        <v>0</v>
      </c>
      <c r="CH199" s="1"/>
      <c r="CI199" s="1"/>
      <c r="CJ199" s="1"/>
      <c r="CK199" s="11"/>
      <c r="CL199" s="11">
        <f t="shared" si="39"/>
        <v>42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/>
      <c r="CV199" s="1"/>
      <c r="CW199" s="1"/>
      <c r="CX199" s="11"/>
      <c r="CY199" s="11">
        <f t="shared" si="40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/>
      <c r="DI199" s="1"/>
      <c r="DJ199" s="1"/>
      <c r="DK199" s="11"/>
      <c r="DL199" s="11">
        <f t="shared" si="41"/>
        <v>0</v>
      </c>
    </row>
    <row r="200" spans="1:116" ht="10.199999999999999" x14ac:dyDescent="0.2">
      <c r="A200" s="50" t="s">
        <v>15</v>
      </c>
      <c r="B200" s="50" t="s">
        <v>164</v>
      </c>
      <c r="C200" s="51">
        <v>404</v>
      </c>
      <c r="D200" s="52" t="s">
        <v>254</v>
      </c>
      <c r="E200" s="52" t="s">
        <v>254</v>
      </c>
      <c r="F200" s="50" t="s">
        <v>166</v>
      </c>
      <c r="G200" s="50" t="s">
        <v>403</v>
      </c>
      <c r="H200" s="53">
        <v>198</v>
      </c>
      <c r="I200" s="50" t="s">
        <v>165</v>
      </c>
      <c r="J200" s="9">
        <v>10</v>
      </c>
      <c r="K200" s="1">
        <v>27</v>
      </c>
      <c r="L200" s="1">
        <v>5</v>
      </c>
      <c r="M200" s="1">
        <v>2</v>
      </c>
      <c r="N200" s="1">
        <v>3</v>
      </c>
      <c r="O200" s="1">
        <v>0</v>
      </c>
      <c r="P200" s="1">
        <v>11</v>
      </c>
      <c r="Q200" s="1">
        <v>0</v>
      </c>
      <c r="R200" s="1"/>
      <c r="S200" s="1"/>
      <c r="T200" s="1"/>
      <c r="U200" s="11"/>
      <c r="V200" s="25">
        <f t="shared" si="32"/>
        <v>58</v>
      </c>
      <c r="W200" s="9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/>
      <c r="AF200" s="1"/>
      <c r="AG200" s="1"/>
      <c r="AH200" s="11"/>
      <c r="AI200" s="25">
        <f t="shared" si="33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/>
      <c r="AS200" s="1"/>
      <c r="AT200" s="1"/>
      <c r="AU200" s="11"/>
      <c r="AV200" s="25">
        <f t="shared" si="34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/>
      <c r="BF200" s="1"/>
      <c r="BG200" s="1"/>
      <c r="BH200" s="11"/>
      <c r="BI200" s="25">
        <f t="shared" si="35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/>
      <c r="BS200" s="1"/>
      <c r="BT200" s="1"/>
      <c r="BU200" s="11"/>
      <c r="BV200" s="11">
        <f t="shared" si="36"/>
        <v>0</v>
      </c>
      <c r="BW200" s="9">
        <f t="shared" si="37"/>
        <v>0</v>
      </c>
      <c r="BX200" s="16"/>
      <c r="BY200" s="17">
        <f t="shared" si="38"/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/>
      <c r="CI200" s="1"/>
      <c r="CJ200" s="1"/>
      <c r="CK200" s="11"/>
      <c r="CL200" s="11">
        <f t="shared" si="39"/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/>
      <c r="CV200" s="1"/>
      <c r="CW200" s="1"/>
      <c r="CX200" s="11"/>
      <c r="CY200" s="11">
        <f t="shared" si="40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/>
      <c r="DI200" s="1"/>
      <c r="DJ200" s="1"/>
      <c r="DK200" s="11"/>
      <c r="DL200" s="11">
        <f t="shared" si="41"/>
        <v>0</v>
      </c>
    </row>
    <row r="201" spans="1:116" ht="10.199999999999999" x14ac:dyDescent="0.2">
      <c r="A201" s="50" t="s">
        <v>15</v>
      </c>
      <c r="B201" s="50" t="s">
        <v>164</v>
      </c>
      <c r="C201" s="51">
        <v>401</v>
      </c>
      <c r="D201" s="52" t="s">
        <v>16</v>
      </c>
      <c r="E201" s="52" t="s">
        <v>15</v>
      </c>
      <c r="F201" s="50" t="s">
        <v>164</v>
      </c>
      <c r="G201" s="50" t="s">
        <v>403</v>
      </c>
      <c r="H201" s="53">
        <v>199</v>
      </c>
      <c r="I201" s="50" t="s">
        <v>345</v>
      </c>
      <c r="J201" s="9">
        <v>30</v>
      </c>
      <c r="K201" s="1">
        <v>9</v>
      </c>
      <c r="L201" s="1">
        <v>1</v>
      </c>
      <c r="M201" s="1">
        <v>2</v>
      </c>
      <c r="N201" s="1">
        <v>0</v>
      </c>
      <c r="O201" s="1">
        <v>1</v>
      </c>
      <c r="P201" s="1">
        <v>2</v>
      </c>
      <c r="Q201" s="1">
        <v>1</v>
      </c>
      <c r="R201" s="1"/>
      <c r="S201" s="1"/>
      <c r="T201" s="1"/>
      <c r="U201" s="11"/>
      <c r="V201" s="25">
        <f t="shared" si="32"/>
        <v>46</v>
      </c>
      <c r="W201" s="9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/>
      <c r="AF201" s="1"/>
      <c r="AG201" s="1"/>
      <c r="AH201" s="11"/>
      <c r="AI201" s="25">
        <f t="shared" si="33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/>
      <c r="AS201" s="1"/>
      <c r="AT201" s="1"/>
      <c r="AU201" s="11"/>
      <c r="AV201" s="25">
        <f t="shared" si="34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/>
      <c r="BF201" s="1"/>
      <c r="BG201" s="1"/>
      <c r="BH201" s="11"/>
      <c r="BI201" s="25">
        <f t="shared" si="35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/>
      <c r="BS201" s="1"/>
      <c r="BT201" s="1"/>
      <c r="BU201" s="11"/>
      <c r="BV201" s="11">
        <f t="shared" si="36"/>
        <v>0</v>
      </c>
      <c r="BW201" s="9">
        <f t="shared" si="37"/>
        <v>0</v>
      </c>
      <c r="BX201" s="16"/>
      <c r="BY201" s="17">
        <f t="shared" si="38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/>
      <c r="CI201" s="1"/>
      <c r="CJ201" s="1"/>
      <c r="CK201" s="11"/>
      <c r="CL201" s="11">
        <f t="shared" si="39"/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/>
      <c r="CV201" s="1"/>
      <c r="CW201" s="1"/>
      <c r="CX201" s="11"/>
      <c r="CY201" s="11">
        <f t="shared" si="40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/>
      <c r="DI201" s="1"/>
      <c r="DJ201" s="1"/>
      <c r="DK201" s="11"/>
      <c r="DL201" s="11">
        <f t="shared" si="41"/>
        <v>0</v>
      </c>
    </row>
    <row r="202" spans="1:116" ht="10.199999999999999" x14ac:dyDescent="0.2">
      <c r="A202" s="50" t="s">
        <v>15</v>
      </c>
      <c r="B202" s="50" t="s">
        <v>164</v>
      </c>
      <c r="C202" s="51">
        <v>401</v>
      </c>
      <c r="D202" s="52" t="s">
        <v>16</v>
      </c>
      <c r="E202" s="52" t="s">
        <v>15</v>
      </c>
      <c r="F202" s="50" t="s">
        <v>164</v>
      </c>
      <c r="G202" s="50" t="s">
        <v>403</v>
      </c>
      <c r="H202" s="53">
        <v>200</v>
      </c>
      <c r="I202" s="50" t="s">
        <v>346</v>
      </c>
      <c r="J202" s="9">
        <v>22</v>
      </c>
      <c r="K202" s="1">
        <v>1</v>
      </c>
      <c r="L202" s="1">
        <v>1</v>
      </c>
      <c r="M202" s="1">
        <v>3</v>
      </c>
      <c r="N202" s="1">
        <v>2</v>
      </c>
      <c r="O202" s="1">
        <v>0</v>
      </c>
      <c r="P202" s="1">
        <v>1</v>
      </c>
      <c r="Q202" s="1">
        <v>1</v>
      </c>
      <c r="R202" s="1"/>
      <c r="S202" s="1"/>
      <c r="T202" s="1"/>
      <c r="U202" s="11"/>
      <c r="V202" s="25">
        <f t="shared" si="32"/>
        <v>31</v>
      </c>
      <c r="W202" s="9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/>
      <c r="AF202" s="1"/>
      <c r="AG202" s="1"/>
      <c r="AH202" s="11"/>
      <c r="AI202" s="25">
        <f t="shared" si="33"/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/>
      <c r="AS202" s="1"/>
      <c r="AT202" s="1"/>
      <c r="AU202" s="11"/>
      <c r="AV202" s="25">
        <f t="shared" si="34"/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/>
      <c r="BF202" s="1"/>
      <c r="BG202" s="1"/>
      <c r="BH202" s="11"/>
      <c r="BI202" s="25">
        <f t="shared" si="35"/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/>
      <c r="BS202" s="1"/>
      <c r="BT202" s="1"/>
      <c r="BU202" s="11"/>
      <c r="BV202" s="11">
        <f t="shared" si="36"/>
        <v>0</v>
      </c>
      <c r="BW202" s="9">
        <f t="shared" si="37"/>
        <v>0</v>
      </c>
      <c r="BX202" s="16"/>
      <c r="BY202" s="17">
        <f t="shared" si="38"/>
        <v>0</v>
      </c>
      <c r="BZ202" s="1">
        <v>0</v>
      </c>
      <c r="CA202" s="1">
        <v>0</v>
      </c>
      <c r="CB202" s="1">
        <v>11</v>
      </c>
      <c r="CC202" s="1">
        <v>1</v>
      </c>
      <c r="CD202" s="1">
        <v>5</v>
      </c>
      <c r="CE202" s="1">
        <v>1</v>
      </c>
      <c r="CF202" s="1">
        <v>0</v>
      </c>
      <c r="CG202" s="1">
        <v>0</v>
      </c>
      <c r="CH202" s="1"/>
      <c r="CI202" s="1"/>
      <c r="CJ202" s="1"/>
      <c r="CK202" s="11"/>
      <c r="CL202" s="11">
        <f t="shared" si="39"/>
        <v>18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/>
      <c r="CV202" s="1"/>
      <c r="CW202" s="1"/>
      <c r="CX202" s="11"/>
      <c r="CY202" s="11">
        <f t="shared" si="40"/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/>
      <c r="DI202" s="1"/>
      <c r="DJ202" s="1"/>
      <c r="DK202" s="11"/>
      <c r="DL202" s="11">
        <f t="shared" si="41"/>
        <v>0</v>
      </c>
    </row>
    <row r="203" spans="1:116" ht="10.199999999999999" x14ac:dyDescent="0.2">
      <c r="A203" s="50" t="s">
        <v>15</v>
      </c>
      <c r="B203" s="50" t="s">
        <v>164</v>
      </c>
      <c r="C203" s="51">
        <v>401</v>
      </c>
      <c r="D203" s="52" t="s">
        <v>16</v>
      </c>
      <c r="E203" s="52" t="s">
        <v>15</v>
      </c>
      <c r="F203" s="50" t="s">
        <v>164</v>
      </c>
      <c r="G203" s="50" t="s">
        <v>403</v>
      </c>
      <c r="H203" s="53">
        <v>201</v>
      </c>
      <c r="I203" s="50" t="s">
        <v>347</v>
      </c>
      <c r="J203" s="9">
        <v>28</v>
      </c>
      <c r="K203" s="1">
        <v>5</v>
      </c>
      <c r="L203" s="1">
        <v>1</v>
      </c>
      <c r="M203" s="1">
        <v>0</v>
      </c>
      <c r="N203" s="1">
        <v>0</v>
      </c>
      <c r="O203" s="1">
        <v>1</v>
      </c>
      <c r="P203" s="1">
        <v>0</v>
      </c>
      <c r="Q203" s="1">
        <v>0</v>
      </c>
      <c r="R203" s="1"/>
      <c r="S203" s="1"/>
      <c r="T203" s="1"/>
      <c r="U203" s="11"/>
      <c r="V203" s="25">
        <f t="shared" si="32"/>
        <v>35</v>
      </c>
      <c r="W203" s="9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/>
      <c r="AF203" s="1"/>
      <c r="AG203" s="1"/>
      <c r="AH203" s="11"/>
      <c r="AI203" s="25">
        <f t="shared" si="33"/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/>
      <c r="AS203" s="1"/>
      <c r="AT203" s="1"/>
      <c r="AU203" s="11"/>
      <c r="AV203" s="25">
        <f t="shared" si="34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/>
      <c r="BF203" s="1"/>
      <c r="BG203" s="1"/>
      <c r="BH203" s="11"/>
      <c r="BI203" s="25">
        <f t="shared" si="35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/>
      <c r="BS203" s="1"/>
      <c r="BT203" s="1"/>
      <c r="BU203" s="11"/>
      <c r="BV203" s="11">
        <f t="shared" si="36"/>
        <v>0</v>
      </c>
      <c r="BW203" s="9">
        <f t="shared" si="37"/>
        <v>0</v>
      </c>
      <c r="BX203" s="16"/>
      <c r="BY203" s="17">
        <f t="shared" si="38"/>
        <v>0</v>
      </c>
      <c r="BZ203" s="1">
        <v>9</v>
      </c>
      <c r="CA203" s="1">
        <v>7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/>
      <c r="CI203" s="1"/>
      <c r="CJ203" s="1"/>
      <c r="CK203" s="11"/>
      <c r="CL203" s="11">
        <f t="shared" si="39"/>
        <v>16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/>
      <c r="CV203" s="1"/>
      <c r="CW203" s="1"/>
      <c r="CX203" s="11"/>
      <c r="CY203" s="11">
        <f t="shared" si="40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/>
      <c r="DI203" s="1"/>
      <c r="DJ203" s="1"/>
      <c r="DK203" s="11"/>
      <c r="DL203" s="11">
        <f t="shared" si="41"/>
        <v>0</v>
      </c>
    </row>
    <row r="204" spans="1:116" ht="10.199999999999999" x14ac:dyDescent="0.2">
      <c r="A204" s="50" t="s">
        <v>15</v>
      </c>
      <c r="B204" s="50" t="s">
        <v>167</v>
      </c>
      <c r="C204" s="51">
        <v>401</v>
      </c>
      <c r="D204" s="52" t="s">
        <v>16</v>
      </c>
      <c r="E204" s="52" t="s">
        <v>15</v>
      </c>
      <c r="F204" s="50" t="s">
        <v>167</v>
      </c>
      <c r="G204" s="50" t="s">
        <v>402</v>
      </c>
      <c r="H204" s="53">
        <v>202</v>
      </c>
      <c r="I204" s="50" t="s">
        <v>467</v>
      </c>
      <c r="J204" s="9">
        <v>134</v>
      </c>
      <c r="K204" s="1">
        <v>35</v>
      </c>
      <c r="L204" s="1">
        <v>14</v>
      </c>
      <c r="M204" s="1">
        <v>20</v>
      </c>
      <c r="N204" s="1">
        <v>14</v>
      </c>
      <c r="O204" s="1">
        <v>5</v>
      </c>
      <c r="P204" s="1">
        <v>21</v>
      </c>
      <c r="Q204" s="1">
        <v>8</v>
      </c>
      <c r="R204" s="1"/>
      <c r="S204" s="1"/>
      <c r="T204" s="1"/>
      <c r="U204" s="11"/>
      <c r="V204" s="25">
        <f t="shared" si="32"/>
        <v>251</v>
      </c>
      <c r="W204" s="9">
        <v>0</v>
      </c>
      <c r="X204" s="1">
        <v>0</v>
      </c>
      <c r="Y204" s="1">
        <v>0</v>
      </c>
      <c r="Z204" s="1">
        <v>0</v>
      </c>
      <c r="AA204" s="1">
        <v>2</v>
      </c>
      <c r="AB204" s="1">
        <v>3</v>
      </c>
      <c r="AC204" s="1">
        <v>0</v>
      </c>
      <c r="AD204" s="1">
        <v>0</v>
      </c>
      <c r="AE204" s="1"/>
      <c r="AF204" s="1"/>
      <c r="AG204" s="1"/>
      <c r="AH204" s="11"/>
      <c r="AI204" s="25">
        <f t="shared" si="33"/>
        <v>5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/>
      <c r="AS204" s="1"/>
      <c r="AT204" s="1"/>
      <c r="AU204" s="11"/>
      <c r="AV204" s="25">
        <f t="shared" si="34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6</v>
      </c>
      <c r="BB204" s="1">
        <v>1</v>
      </c>
      <c r="BC204" s="1">
        <v>4</v>
      </c>
      <c r="BD204" s="1">
        <v>0</v>
      </c>
      <c r="BE204" s="1"/>
      <c r="BF204" s="1"/>
      <c r="BG204" s="1"/>
      <c r="BH204" s="11"/>
      <c r="BI204" s="25">
        <f t="shared" si="35"/>
        <v>11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/>
      <c r="BS204" s="1"/>
      <c r="BT204" s="1"/>
      <c r="BU204" s="11"/>
      <c r="BV204" s="11">
        <f t="shared" si="36"/>
        <v>0</v>
      </c>
      <c r="BW204" s="9">
        <f t="shared" si="37"/>
        <v>16</v>
      </c>
      <c r="BX204" s="16"/>
      <c r="BY204" s="17">
        <f t="shared" si="38"/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/>
      <c r="CI204" s="1"/>
      <c r="CJ204" s="1"/>
      <c r="CK204" s="11"/>
      <c r="CL204" s="11">
        <f t="shared" si="39"/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/>
      <c r="CV204" s="1"/>
      <c r="CW204" s="1"/>
      <c r="CX204" s="11"/>
      <c r="CY204" s="11">
        <f t="shared" si="40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/>
      <c r="DI204" s="1"/>
      <c r="DJ204" s="1"/>
      <c r="DK204" s="11"/>
      <c r="DL204" s="11">
        <f t="shared" si="41"/>
        <v>0</v>
      </c>
    </row>
    <row r="205" spans="1:116" ht="10.199999999999999" x14ac:dyDescent="0.2">
      <c r="A205" s="50" t="s">
        <v>15</v>
      </c>
      <c r="B205" s="50" t="s">
        <v>167</v>
      </c>
      <c r="C205" s="51">
        <v>401</v>
      </c>
      <c r="D205" s="52" t="s">
        <v>16</v>
      </c>
      <c r="E205" s="52" t="s">
        <v>15</v>
      </c>
      <c r="F205" s="50" t="s">
        <v>167</v>
      </c>
      <c r="G205" s="50" t="s">
        <v>403</v>
      </c>
      <c r="H205" s="53">
        <v>204</v>
      </c>
      <c r="I205" s="50" t="s">
        <v>468</v>
      </c>
      <c r="J205" s="9">
        <v>17</v>
      </c>
      <c r="K205" s="1">
        <v>2</v>
      </c>
      <c r="L205" s="1">
        <v>0</v>
      </c>
      <c r="M205" s="1">
        <v>1</v>
      </c>
      <c r="N205" s="1">
        <v>0</v>
      </c>
      <c r="O205" s="1">
        <v>0</v>
      </c>
      <c r="P205" s="1">
        <v>1</v>
      </c>
      <c r="Q205" s="1">
        <v>0</v>
      </c>
      <c r="R205" s="1"/>
      <c r="S205" s="1"/>
      <c r="T205" s="1"/>
      <c r="U205" s="11"/>
      <c r="V205" s="25">
        <f t="shared" si="32"/>
        <v>21</v>
      </c>
      <c r="W205" s="9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1</v>
      </c>
      <c r="AD205" s="1">
        <v>0</v>
      </c>
      <c r="AE205" s="1"/>
      <c r="AF205" s="1"/>
      <c r="AG205" s="1"/>
      <c r="AH205" s="11"/>
      <c r="AI205" s="25">
        <f t="shared" si="33"/>
        <v>1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/>
      <c r="AS205" s="1"/>
      <c r="AT205" s="1"/>
      <c r="AU205" s="11"/>
      <c r="AV205" s="25">
        <f t="shared" si="34"/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/>
      <c r="BF205" s="1"/>
      <c r="BG205" s="1"/>
      <c r="BH205" s="11"/>
      <c r="BI205" s="25">
        <f t="shared" si="35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/>
      <c r="BS205" s="1"/>
      <c r="BT205" s="1"/>
      <c r="BU205" s="11"/>
      <c r="BV205" s="11">
        <f t="shared" si="36"/>
        <v>0</v>
      </c>
      <c r="BW205" s="9">
        <f t="shared" si="37"/>
        <v>1</v>
      </c>
      <c r="BX205" s="16"/>
      <c r="BY205" s="17">
        <f t="shared" si="38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/>
      <c r="CI205" s="1"/>
      <c r="CJ205" s="1"/>
      <c r="CK205" s="11"/>
      <c r="CL205" s="11">
        <f t="shared" si="39"/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/>
      <c r="CV205" s="1"/>
      <c r="CW205" s="1"/>
      <c r="CX205" s="11"/>
      <c r="CY205" s="11">
        <f t="shared" si="40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/>
      <c r="DI205" s="1"/>
      <c r="DJ205" s="1"/>
      <c r="DK205" s="11"/>
      <c r="DL205" s="11">
        <f t="shared" si="41"/>
        <v>0</v>
      </c>
    </row>
    <row r="206" spans="1:116" ht="10.199999999999999" x14ac:dyDescent="0.2">
      <c r="A206" s="50" t="s">
        <v>15</v>
      </c>
      <c r="B206" s="50" t="s">
        <v>167</v>
      </c>
      <c r="C206" s="51">
        <v>401</v>
      </c>
      <c r="D206" s="52" t="s">
        <v>16</v>
      </c>
      <c r="E206" s="52" t="s">
        <v>15</v>
      </c>
      <c r="F206" s="50" t="s">
        <v>167</v>
      </c>
      <c r="G206" s="50" t="s">
        <v>403</v>
      </c>
      <c r="H206" s="53">
        <v>205</v>
      </c>
      <c r="I206" s="50" t="s">
        <v>336</v>
      </c>
      <c r="J206" s="9">
        <v>2</v>
      </c>
      <c r="K206" s="1">
        <v>8</v>
      </c>
      <c r="L206" s="1">
        <v>0</v>
      </c>
      <c r="M206" s="1">
        <v>1</v>
      </c>
      <c r="N206" s="1">
        <v>0</v>
      </c>
      <c r="O206" s="1">
        <v>2</v>
      </c>
      <c r="P206" s="1">
        <v>1</v>
      </c>
      <c r="Q206" s="1">
        <v>3</v>
      </c>
      <c r="R206" s="1"/>
      <c r="S206" s="1"/>
      <c r="T206" s="1"/>
      <c r="U206" s="11"/>
      <c r="V206" s="25">
        <f t="shared" si="32"/>
        <v>17</v>
      </c>
      <c r="W206" s="9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/>
      <c r="AF206" s="1"/>
      <c r="AG206" s="1"/>
      <c r="AH206" s="11"/>
      <c r="AI206" s="25">
        <f t="shared" si="33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/>
      <c r="AS206" s="1"/>
      <c r="AT206" s="1"/>
      <c r="AU206" s="11"/>
      <c r="AV206" s="25">
        <f t="shared" si="34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/>
      <c r="BF206" s="1"/>
      <c r="BG206" s="1"/>
      <c r="BH206" s="11"/>
      <c r="BI206" s="25">
        <f t="shared" si="35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/>
      <c r="BS206" s="1"/>
      <c r="BT206" s="1"/>
      <c r="BU206" s="11"/>
      <c r="BV206" s="11">
        <f t="shared" si="36"/>
        <v>0</v>
      </c>
      <c r="BW206" s="9">
        <f t="shared" si="37"/>
        <v>0</v>
      </c>
      <c r="BX206" s="16"/>
      <c r="BY206" s="17">
        <f t="shared" si="38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/>
      <c r="CI206" s="1"/>
      <c r="CJ206" s="1"/>
      <c r="CK206" s="11"/>
      <c r="CL206" s="11">
        <f t="shared" si="39"/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/>
      <c r="CV206" s="1"/>
      <c r="CW206" s="1"/>
      <c r="CX206" s="11"/>
      <c r="CY206" s="11">
        <f t="shared" si="40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/>
      <c r="DI206" s="1"/>
      <c r="DJ206" s="1"/>
      <c r="DK206" s="11"/>
      <c r="DL206" s="11">
        <f t="shared" si="41"/>
        <v>0</v>
      </c>
    </row>
    <row r="207" spans="1:116" ht="10.199999999999999" x14ac:dyDescent="0.2">
      <c r="A207" s="50" t="s">
        <v>15</v>
      </c>
      <c r="B207" s="50" t="s">
        <v>168</v>
      </c>
      <c r="C207" s="51">
        <v>401</v>
      </c>
      <c r="D207" s="52" t="s">
        <v>16</v>
      </c>
      <c r="E207" s="52" t="s">
        <v>15</v>
      </c>
      <c r="F207" s="50" t="s">
        <v>168</v>
      </c>
      <c r="G207" s="50" t="s">
        <v>403</v>
      </c>
      <c r="H207" s="53">
        <v>206</v>
      </c>
      <c r="I207" s="50" t="s">
        <v>337</v>
      </c>
      <c r="J207" s="9">
        <v>2</v>
      </c>
      <c r="K207" s="1">
        <v>1</v>
      </c>
      <c r="L207" s="1">
        <v>0</v>
      </c>
      <c r="M207" s="1">
        <v>1</v>
      </c>
      <c r="N207" s="1">
        <v>1</v>
      </c>
      <c r="O207" s="1">
        <v>1</v>
      </c>
      <c r="P207" s="1">
        <v>3</v>
      </c>
      <c r="Q207" s="1">
        <v>1</v>
      </c>
      <c r="R207" s="1"/>
      <c r="S207" s="1"/>
      <c r="T207" s="1"/>
      <c r="U207" s="11"/>
      <c r="V207" s="25">
        <f t="shared" si="32"/>
        <v>10</v>
      </c>
      <c r="W207" s="9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/>
      <c r="AF207" s="1"/>
      <c r="AG207" s="1"/>
      <c r="AH207" s="11"/>
      <c r="AI207" s="25">
        <f t="shared" si="33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/>
      <c r="AS207" s="1"/>
      <c r="AT207" s="1"/>
      <c r="AU207" s="11"/>
      <c r="AV207" s="25">
        <f t="shared" si="34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/>
      <c r="BF207" s="1"/>
      <c r="BG207" s="1"/>
      <c r="BH207" s="11"/>
      <c r="BI207" s="25">
        <f t="shared" si="35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/>
      <c r="BS207" s="1"/>
      <c r="BT207" s="1"/>
      <c r="BU207" s="11"/>
      <c r="BV207" s="11">
        <f t="shared" si="36"/>
        <v>0</v>
      </c>
      <c r="BW207" s="9">
        <f t="shared" si="37"/>
        <v>0</v>
      </c>
      <c r="BX207" s="16"/>
      <c r="BY207" s="17">
        <f t="shared" si="38"/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/>
      <c r="CI207" s="1"/>
      <c r="CJ207" s="1"/>
      <c r="CK207" s="11"/>
      <c r="CL207" s="11">
        <f t="shared" si="39"/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/>
      <c r="CV207" s="1"/>
      <c r="CW207" s="1"/>
      <c r="CX207" s="11"/>
      <c r="CY207" s="11">
        <f t="shared" si="40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/>
      <c r="DI207" s="1"/>
      <c r="DJ207" s="1"/>
      <c r="DK207" s="11"/>
      <c r="DL207" s="11">
        <f t="shared" si="41"/>
        <v>0</v>
      </c>
    </row>
    <row r="208" spans="1:116" ht="10.199999999999999" x14ac:dyDescent="0.2">
      <c r="A208" s="50" t="s">
        <v>15</v>
      </c>
      <c r="B208" s="50" t="s">
        <v>168</v>
      </c>
      <c r="C208" s="51">
        <v>401</v>
      </c>
      <c r="D208" s="52" t="s">
        <v>16</v>
      </c>
      <c r="E208" s="52" t="s">
        <v>15</v>
      </c>
      <c r="F208" s="50" t="s">
        <v>168</v>
      </c>
      <c r="G208" s="50" t="s">
        <v>403</v>
      </c>
      <c r="H208" s="53">
        <v>207</v>
      </c>
      <c r="I208" s="50" t="s">
        <v>338</v>
      </c>
      <c r="J208" s="9">
        <v>16</v>
      </c>
      <c r="K208" s="1">
        <v>21</v>
      </c>
      <c r="L208" s="1">
        <v>1</v>
      </c>
      <c r="M208" s="1">
        <v>3</v>
      </c>
      <c r="N208" s="1">
        <v>0</v>
      </c>
      <c r="O208" s="1">
        <v>0</v>
      </c>
      <c r="P208" s="1">
        <v>2</v>
      </c>
      <c r="Q208" s="1">
        <v>1</v>
      </c>
      <c r="R208" s="1"/>
      <c r="S208" s="1"/>
      <c r="T208" s="1"/>
      <c r="U208" s="11"/>
      <c r="V208" s="25">
        <f t="shared" si="32"/>
        <v>44</v>
      </c>
      <c r="W208" s="9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/>
      <c r="AF208" s="1"/>
      <c r="AG208" s="1"/>
      <c r="AH208" s="11"/>
      <c r="AI208" s="25">
        <f t="shared" si="33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/>
      <c r="AS208" s="1"/>
      <c r="AT208" s="1"/>
      <c r="AU208" s="11"/>
      <c r="AV208" s="25">
        <f t="shared" si="34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/>
      <c r="BF208" s="1"/>
      <c r="BG208" s="1"/>
      <c r="BH208" s="11"/>
      <c r="BI208" s="25">
        <f t="shared" si="35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/>
      <c r="BS208" s="1"/>
      <c r="BT208" s="1"/>
      <c r="BU208" s="11"/>
      <c r="BV208" s="11">
        <f t="shared" si="36"/>
        <v>0</v>
      </c>
      <c r="BW208" s="9">
        <f t="shared" si="37"/>
        <v>0</v>
      </c>
      <c r="BX208" s="16"/>
      <c r="BY208" s="17">
        <f t="shared" si="38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/>
      <c r="CI208" s="1"/>
      <c r="CJ208" s="1"/>
      <c r="CK208" s="11"/>
      <c r="CL208" s="11">
        <f t="shared" si="39"/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/>
      <c r="CV208" s="1"/>
      <c r="CW208" s="1"/>
      <c r="CX208" s="11"/>
      <c r="CY208" s="11">
        <f t="shared" si="40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/>
      <c r="DI208" s="1"/>
      <c r="DJ208" s="1"/>
      <c r="DK208" s="11"/>
      <c r="DL208" s="11">
        <f t="shared" si="41"/>
        <v>0</v>
      </c>
    </row>
    <row r="209" spans="1:116" ht="10.199999999999999" x14ac:dyDescent="0.2">
      <c r="A209" s="50" t="s">
        <v>15</v>
      </c>
      <c r="B209" s="50" t="s">
        <v>168</v>
      </c>
      <c r="C209" s="51">
        <v>401</v>
      </c>
      <c r="D209" s="52" t="s">
        <v>16</v>
      </c>
      <c r="E209" s="52" t="s">
        <v>15</v>
      </c>
      <c r="F209" s="50" t="s">
        <v>168</v>
      </c>
      <c r="G209" s="50" t="s">
        <v>403</v>
      </c>
      <c r="H209" s="53">
        <v>208</v>
      </c>
      <c r="I209" s="50" t="s">
        <v>339</v>
      </c>
      <c r="J209" s="9">
        <v>8</v>
      </c>
      <c r="K209" s="1">
        <v>21</v>
      </c>
      <c r="L209" s="1">
        <v>1</v>
      </c>
      <c r="M209" s="1">
        <v>0</v>
      </c>
      <c r="N209" s="1">
        <v>1</v>
      </c>
      <c r="O209" s="1">
        <v>1</v>
      </c>
      <c r="P209" s="1">
        <v>0</v>
      </c>
      <c r="Q209" s="1">
        <v>0</v>
      </c>
      <c r="R209" s="1"/>
      <c r="S209" s="1"/>
      <c r="T209" s="1"/>
      <c r="U209" s="11"/>
      <c r="V209" s="25">
        <f t="shared" si="32"/>
        <v>32</v>
      </c>
      <c r="W209" s="9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/>
      <c r="AF209" s="1"/>
      <c r="AG209" s="1"/>
      <c r="AH209" s="11"/>
      <c r="AI209" s="25">
        <f t="shared" si="33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/>
      <c r="AS209" s="1"/>
      <c r="AT209" s="1"/>
      <c r="AU209" s="11"/>
      <c r="AV209" s="25">
        <f t="shared" si="34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/>
      <c r="BF209" s="1"/>
      <c r="BG209" s="1"/>
      <c r="BH209" s="11"/>
      <c r="BI209" s="25">
        <f t="shared" si="35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/>
      <c r="BS209" s="1"/>
      <c r="BT209" s="1"/>
      <c r="BU209" s="11"/>
      <c r="BV209" s="11">
        <f t="shared" si="36"/>
        <v>0</v>
      </c>
      <c r="BW209" s="9">
        <f t="shared" si="37"/>
        <v>0</v>
      </c>
      <c r="BX209" s="16"/>
      <c r="BY209" s="17">
        <f t="shared" si="38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/>
      <c r="CI209" s="1"/>
      <c r="CJ209" s="1"/>
      <c r="CK209" s="11"/>
      <c r="CL209" s="11">
        <f t="shared" si="39"/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/>
      <c r="CV209" s="1"/>
      <c r="CW209" s="1"/>
      <c r="CX209" s="11"/>
      <c r="CY209" s="11">
        <f t="shared" si="40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/>
      <c r="DI209" s="1"/>
      <c r="DJ209" s="1"/>
      <c r="DK209" s="11"/>
      <c r="DL209" s="11">
        <f t="shared" si="41"/>
        <v>0</v>
      </c>
    </row>
    <row r="210" spans="1:116" ht="10.199999999999999" x14ac:dyDescent="0.2">
      <c r="A210" s="50" t="s">
        <v>15</v>
      </c>
      <c r="B210" s="50" t="s">
        <v>168</v>
      </c>
      <c r="C210" s="51">
        <v>401</v>
      </c>
      <c r="D210" s="52" t="s">
        <v>16</v>
      </c>
      <c r="E210" s="52" t="s">
        <v>15</v>
      </c>
      <c r="F210" s="50" t="s">
        <v>168</v>
      </c>
      <c r="G210" s="50" t="s">
        <v>426</v>
      </c>
      <c r="H210" s="53">
        <v>209</v>
      </c>
      <c r="I210" s="50" t="s">
        <v>340</v>
      </c>
      <c r="J210" s="9">
        <v>138</v>
      </c>
      <c r="K210" s="1">
        <v>26</v>
      </c>
      <c r="L210" s="1">
        <v>28</v>
      </c>
      <c r="M210" s="1">
        <v>15</v>
      </c>
      <c r="N210" s="1">
        <v>8</v>
      </c>
      <c r="O210" s="1">
        <v>7</v>
      </c>
      <c r="P210" s="1">
        <v>24</v>
      </c>
      <c r="Q210" s="1">
        <v>5</v>
      </c>
      <c r="R210" s="1"/>
      <c r="S210" s="1"/>
      <c r="T210" s="1"/>
      <c r="U210" s="11"/>
      <c r="V210" s="25">
        <f t="shared" si="32"/>
        <v>251</v>
      </c>
      <c r="W210" s="9">
        <v>0</v>
      </c>
      <c r="X210" s="1">
        <v>0</v>
      </c>
      <c r="Y210" s="1">
        <v>0</v>
      </c>
      <c r="Z210" s="1">
        <v>1</v>
      </c>
      <c r="AA210" s="1">
        <v>28</v>
      </c>
      <c r="AB210" s="1">
        <v>0</v>
      </c>
      <c r="AC210" s="1">
        <v>0</v>
      </c>
      <c r="AD210" s="1">
        <v>0</v>
      </c>
      <c r="AE210" s="1"/>
      <c r="AF210" s="1"/>
      <c r="AG210" s="1"/>
      <c r="AH210" s="11"/>
      <c r="AI210" s="25">
        <f t="shared" si="33"/>
        <v>29</v>
      </c>
      <c r="AJ210" s="1">
        <v>0</v>
      </c>
      <c r="AK210" s="1">
        <v>0</v>
      </c>
      <c r="AL210" s="1">
        <v>0</v>
      </c>
      <c r="AM210" s="1">
        <v>0</v>
      </c>
      <c r="AN210" s="1">
        <v>2</v>
      </c>
      <c r="AO210" s="1">
        <v>0</v>
      </c>
      <c r="AP210" s="1">
        <v>0</v>
      </c>
      <c r="AQ210" s="1">
        <v>0</v>
      </c>
      <c r="AR210" s="1"/>
      <c r="AS210" s="1"/>
      <c r="AT210" s="1"/>
      <c r="AU210" s="11"/>
      <c r="AV210" s="25">
        <f t="shared" si="34"/>
        <v>2</v>
      </c>
      <c r="AW210" s="1">
        <v>0</v>
      </c>
      <c r="AX210" s="1">
        <v>0</v>
      </c>
      <c r="AY210" s="1">
        <v>0</v>
      </c>
      <c r="AZ210" s="1">
        <v>0</v>
      </c>
      <c r="BA210" s="1">
        <v>7</v>
      </c>
      <c r="BB210" s="1">
        <v>0</v>
      </c>
      <c r="BC210" s="1">
        <v>1</v>
      </c>
      <c r="BD210" s="1">
        <v>1</v>
      </c>
      <c r="BE210" s="1"/>
      <c r="BF210" s="1"/>
      <c r="BG210" s="1"/>
      <c r="BH210" s="11"/>
      <c r="BI210" s="25">
        <f t="shared" si="35"/>
        <v>9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/>
      <c r="BS210" s="1"/>
      <c r="BT210" s="1"/>
      <c r="BU210" s="11"/>
      <c r="BV210" s="11">
        <f t="shared" si="36"/>
        <v>0</v>
      </c>
      <c r="BW210" s="9">
        <f t="shared" si="37"/>
        <v>40</v>
      </c>
      <c r="BX210" s="16"/>
      <c r="BY210" s="17">
        <f t="shared" si="38"/>
        <v>0</v>
      </c>
      <c r="BZ210" s="1">
        <v>2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7</v>
      </c>
      <c r="CG210" s="1">
        <v>2</v>
      </c>
      <c r="CH210" s="1"/>
      <c r="CI210" s="1"/>
      <c r="CJ210" s="1"/>
      <c r="CK210" s="11"/>
      <c r="CL210" s="11">
        <f t="shared" si="39"/>
        <v>11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/>
      <c r="CV210" s="1"/>
      <c r="CW210" s="1"/>
      <c r="CX210" s="11"/>
      <c r="CY210" s="11">
        <f t="shared" si="40"/>
        <v>0</v>
      </c>
      <c r="CZ210" s="1">
        <v>0</v>
      </c>
      <c r="DA210" s="1">
        <v>0</v>
      </c>
      <c r="DB210" s="1">
        <v>0</v>
      </c>
      <c r="DC210" s="1">
        <v>1</v>
      </c>
      <c r="DD210" s="1">
        <v>1</v>
      </c>
      <c r="DE210" s="1">
        <v>0</v>
      </c>
      <c r="DF210" s="1">
        <v>0</v>
      </c>
      <c r="DG210" s="1">
        <v>0</v>
      </c>
      <c r="DH210" s="1"/>
      <c r="DI210" s="1"/>
      <c r="DJ210" s="1"/>
      <c r="DK210" s="11"/>
      <c r="DL210" s="11">
        <f t="shared" si="41"/>
        <v>2</v>
      </c>
    </row>
    <row r="211" spans="1:116" ht="10.199999999999999" x14ac:dyDescent="0.2">
      <c r="A211" s="50" t="s">
        <v>15</v>
      </c>
      <c r="B211" s="50" t="s">
        <v>16</v>
      </c>
      <c r="C211" s="51">
        <v>401</v>
      </c>
      <c r="D211" s="52" t="s">
        <v>16</v>
      </c>
      <c r="E211" s="52" t="s">
        <v>15</v>
      </c>
      <c r="F211" s="50" t="s">
        <v>16</v>
      </c>
      <c r="G211" s="50" t="s">
        <v>426</v>
      </c>
      <c r="H211" s="53">
        <v>211</v>
      </c>
      <c r="I211" s="50" t="s">
        <v>469</v>
      </c>
      <c r="J211" s="9">
        <v>697</v>
      </c>
      <c r="K211" s="1">
        <v>181</v>
      </c>
      <c r="L211" s="1">
        <v>213</v>
      </c>
      <c r="M211" s="1">
        <v>249</v>
      </c>
      <c r="N211" s="1">
        <v>137</v>
      </c>
      <c r="O211" s="1">
        <v>126</v>
      </c>
      <c r="P211" s="1">
        <v>158</v>
      </c>
      <c r="Q211" s="1">
        <v>84</v>
      </c>
      <c r="R211" s="1"/>
      <c r="S211" s="1"/>
      <c r="T211" s="1"/>
      <c r="U211" s="11"/>
      <c r="V211" s="25">
        <f t="shared" si="32"/>
        <v>1845</v>
      </c>
      <c r="W211" s="9">
        <v>1</v>
      </c>
      <c r="X211" s="1">
        <v>1</v>
      </c>
      <c r="Y211" s="1">
        <v>7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/>
      <c r="AF211" s="1"/>
      <c r="AG211" s="1"/>
      <c r="AH211" s="11"/>
      <c r="AI211" s="25">
        <f t="shared" si="33"/>
        <v>10</v>
      </c>
      <c r="AJ211" s="1">
        <v>0</v>
      </c>
      <c r="AK211" s="1">
        <v>0</v>
      </c>
      <c r="AL211" s="1">
        <v>0</v>
      </c>
      <c r="AM211" s="1">
        <v>0</v>
      </c>
      <c r="AN211" s="1">
        <v>3</v>
      </c>
      <c r="AO211" s="1">
        <v>0</v>
      </c>
      <c r="AP211" s="1">
        <v>0</v>
      </c>
      <c r="AQ211" s="1">
        <v>0</v>
      </c>
      <c r="AR211" s="1"/>
      <c r="AS211" s="1"/>
      <c r="AT211" s="1"/>
      <c r="AU211" s="11"/>
      <c r="AV211" s="25">
        <f t="shared" si="34"/>
        <v>3</v>
      </c>
      <c r="AW211" s="1">
        <v>1</v>
      </c>
      <c r="AX211" s="1">
        <v>0</v>
      </c>
      <c r="AY211" s="1">
        <v>16</v>
      </c>
      <c r="AZ211" s="1">
        <v>42</v>
      </c>
      <c r="BA211" s="1">
        <v>0</v>
      </c>
      <c r="BB211" s="1">
        <v>10</v>
      </c>
      <c r="BC211" s="1">
        <v>0</v>
      </c>
      <c r="BD211" s="1">
        <v>0</v>
      </c>
      <c r="BE211" s="1"/>
      <c r="BF211" s="1"/>
      <c r="BG211" s="1"/>
      <c r="BH211" s="11"/>
      <c r="BI211" s="25">
        <f t="shared" si="35"/>
        <v>69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/>
      <c r="BS211" s="1"/>
      <c r="BT211" s="1"/>
      <c r="BU211" s="11"/>
      <c r="BV211" s="11">
        <f t="shared" si="36"/>
        <v>0</v>
      </c>
      <c r="BW211" s="9">
        <f t="shared" si="37"/>
        <v>82</v>
      </c>
      <c r="BX211" s="16"/>
      <c r="BY211" s="17">
        <f t="shared" si="38"/>
        <v>0</v>
      </c>
      <c r="BZ211" s="1">
        <v>4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/>
      <c r="CI211" s="1"/>
      <c r="CJ211" s="1"/>
      <c r="CK211" s="11"/>
      <c r="CL211" s="11">
        <f t="shared" si="39"/>
        <v>4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/>
      <c r="CV211" s="1"/>
      <c r="CW211" s="1"/>
      <c r="CX211" s="11"/>
      <c r="CY211" s="11">
        <f t="shared" si="40"/>
        <v>0</v>
      </c>
      <c r="CZ211" s="1">
        <v>0</v>
      </c>
      <c r="DA211" s="1">
        <v>0</v>
      </c>
      <c r="DB211" s="1">
        <v>0</v>
      </c>
      <c r="DC211" s="1">
        <v>17</v>
      </c>
      <c r="DD211" s="1">
        <v>2</v>
      </c>
      <c r="DE211" s="1">
        <v>5</v>
      </c>
      <c r="DF211" s="1">
        <v>0</v>
      </c>
      <c r="DG211" s="1">
        <v>0</v>
      </c>
      <c r="DH211" s="1"/>
      <c r="DI211" s="1"/>
      <c r="DJ211" s="1"/>
      <c r="DK211" s="11"/>
      <c r="DL211" s="11">
        <f t="shared" si="41"/>
        <v>24</v>
      </c>
    </row>
    <row r="212" spans="1:116" ht="10.199999999999999" x14ac:dyDescent="0.2">
      <c r="A212" s="50" t="s">
        <v>15</v>
      </c>
      <c r="B212" s="50" t="s">
        <v>16</v>
      </c>
      <c r="C212" s="51">
        <v>401</v>
      </c>
      <c r="D212" s="52" t="s">
        <v>16</v>
      </c>
      <c r="E212" s="52" t="s">
        <v>15</v>
      </c>
      <c r="F212" s="50" t="s">
        <v>16</v>
      </c>
      <c r="G212" s="50" t="s">
        <v>448</v>
      </c>
      <c r="H212" s="53">
        <v>212</v>
      </c>
      <c r="I212" s="50" t="s">
        <v>470</v>
      </c>
      <c r="J212" s="9">
        <v>132</v>
      </c>
      <c r="K212" s="1">
        <v>34</v>
      </c>
      <c r="L212" s="1">
        <v>47</v>
      </c>
      <c r="M212" s="1">
        <v>81</v>
      </c>
      <c r="N212" s="1">
        <v>28</v>
      </c>
      <c r="O212" s="1">
        <v>23</v>
      </c>
      <c r="P212" s="1">
        <v>39</v>
      </c>
      <c r="Q212" s="1">
        <v>16</v>
      </c>
      <c r="R212" s="1"/>
      <c r="S212" s="1"/>
      <c r="T212" s="1"/>
      <c r="U212" s="11"/>
      <c r="V212" s="25">
        <f t="shared" si="32"/>
        <v>400</v>
      </c>
      <c r="W212" s="9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2</v>
      </c>
      <c r="AC212" s="1">
        <v>1</v>
      </c>
      <c r="AD212" s="1">
        <v>0</v>
      </c>
      <c r="AE212" s="1"/>
      <c r="AF212" s="1"/>
      <c r="AG212" s="1"/>
      <c r="AH212" s="11"/>
      <c r="AI212" s="25">
        <f t="shared" si="33"/>
        <v>3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2</v>
      </c>
      <c r="AP212" s="1">
        <v>0</v>
      </c>
      <c r="AQ212" s="1">
        <v>0</v>
      </c>
      <c r="AR212" s="1"/>
      <c r="AS212" s="1"/>
      <c r="AT212" s="1"/>
      <c r="AU212" s="11"/>
      <c r="AV212" s="25">
        <f t="shared" si="34"/>
        <v>2</v>
      </c>
      <c r="AW212" s="1">
        <v>0</v>
      </c>
      <c r="AX212" s="1">
        <v>0</v>
      </c>
      <c r="AY212" s="1">
        <v>0</v>
      </c>
      <c r="AZ212" s="1">
        <v>0</v>
      </c>
      <c r="BA212" s="1">
        <v>1</v>
      </c>
      <c r="BB212" s="1">
        <v>3</v>
      </c>
      <c r="BC212" s="1">
        <v>3</v>
      </c>
      <c r="BD212" s="1">
        <v>0</v>
      </c>
      <c r="BE212" s="1"/>
      <c r="BF212" s="1"/>
      <c r="BG212" s="1"/>
      <c r="BH212" s="11"/>
      <c r="BI212" s="25">
        <f t="shared" si="35"/>
        <v>7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/>
      <c r="BS212" s="1"/>
      <c r="BT212" s="1"/>
      <c r="BU212" s="11"/>
      <c r="BV212" s="11">
        <f t="shared" si="36"/>
        <v>0</v>
      </c>
      <c r="BW212" s="9">
        <f t="shared" si="37"/>
        <v>12</v>
      </c>
      <c r="BX212" s="16"/>
      <c r="BY212" s="17">
        <f t="shared" si="38"/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3</v>
      </c>
      <c r="CH212" s="1"/>
      <c r="CI212" s="1"/>
      <c r="CJ212" s="1"/>
      <c r="CK212" s="11"/>
      <c r="CL212" s="11">
        <f t="shared" si="39"/>
        <v>3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/>
      <c r="CV212" s="1"/>
      <c r="CW212" s="1"/>
      <c r="CX212" s="11"/>
      <c r="CY212" s="11">
        <f t="shared" si="40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/>
      <c r="DI212" s="1"/>
      <c r="DJ212" s="1"/>
      <c r="DK212" s="11"/>
      <c r="DL212" s="11">
        <f t="shared" si="41"/>
        <v>0</v>
      </c>
    </row>
    <row r="213" spans="1:116" ht="10.199999999999999" x14ac:dyDescent="0.2">
      <c r="A213" s="50" t="s">
        <v>15</v>
      </c>
      <c r="B213" s="50" t="s">
        <v>16</v>
      </c>
      <c r="C213" s="51">
        <v>401</v>
      </c>
      <c r="D213" s="52" t="s">
        <v>16</v>
      </c>
      <c r="E213" s="52" t="s">
        <v>15</v>
      </c>
      <c r="F213" s="50" t="s">
        <v>16</v>
      </c>
      <c r="G213" s="50" t="s">
        <v>403</v>
      </c>
      <c r="H213" s="53">
        <v>213</v>
      </c>
      <c r="I213" s="50" t="s">
        <v>471</v>
      </c>
      <c r="J213" s="9">
        <v>3</v>
      </c>
      <c r="K213" s="1">
        <v>14</v>
      </c>
      <c r="L213" s="1">
        <v>7</v>
      </c>
      <c r="M213" s="1">
        <v>4</v>
      </c>
      <c r="N213" s="1">
        <v>0</v>
      </c>
      <c r="O213" s="1">
        <v>1</v>
      </c>
      <c r="P213" s="1">
        <v>0</v>
      </c>
      <c r="Q213" s="1">
        <v>0</v>
      </c>
      <c r="R213" s="1"/>
      <c r="S213" s="1"/>
      <c r="T213" s="1"/>
      <c r="U213" s="11"/>
      <c r="V213" s="25">
        <f t="shared" si="32"/>
        <v>29</v>
      </c>
      <c r="W213" s="9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/>
      <c r="AF213" s="1"/>
      <c r="AG213" s="1"/>
      <c r="AH213" s="11"/>
      <c r="AI213" s="25">
        <f t="shared" si="33"/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/>
      <c r="AS213" s="1"/>
      <c r="AT213" s="1"/>
      <c r="AU213" s="11"/>
      <c r="AV213" s="25">
        <f t="shared" si="34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/>
      <c r="BF213" s="1"/>
      <c r="BG213" s="1"/>
      <c r="BH213" s="11"/>
      <c r="BI213" s="25">
        <f t="shared" si="35"/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/>
      <c r="BS213" s="1"/>
      <c r="BT213" s="1"/>
      <c r="BU213" s="11"/>
      <c r="BV213" s="11">
        <f t="shared" si="36"/>
        <v>0</v>
      </c>
      <c r="BW213" s="9">
        <f t="shared" si="37"/>
        <v>0</v>
      </c>
      <c r="BX213" s="16"/>
      <c r="BY213" s="17">
        <f t="shared" si="38"/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/>
      <c r="CI213" s="1"/>
      <c r="CJ213" s="1"/>
      <c r="CK213" s="11"/>
      <c r="CL213" s="11">
        <f t="shared" si="39"/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/>
      <c r="CV213" s="1"/>
      <c r="CW213" s="1"/>
      <c r="CX213" s="11"/>
      <c r="CY213" s="11">
        <f t="shared" si="40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/>
      <c r="DI213" s="1"/>
      <c r="DJ213" s="1"/>
      <c r="DK213" s="11"/>
      <c r="DL213" s="11">
        <f t="shared" si="41"/>
        <v>0</v>
      </c>
    </row>
    <row r="214" spans="1:116" ht="10.199999999999999" x14ac:dyDescent="0.2">
      <c r="A214" s="50" t="s">
        <v>15</v>
      </c>
      <c r="B214" s="50" t="s">
        <v>16</v>
      </c>
      <c r="C214" s="51">
        <v>401</v>
      </c>
      <c r="D214" s="52" t="s">
        <v>16</v>
      </c>
      <c r="E214" s="52" t="s">
        <v>15</v>
      </c>
      <c r="F214" s="50" t="s">
        <v>16</v>
      </c>
      <c r="G214" s="50" t="s">
        <v>426</v>
      </c>
      <c r="H214" s="53">
        <v>214</v>
      </c>
      <c r="I214" s="50" t="s">
        <v>472</v>
      </c>
      <c r="J214" s="9">
        <v>98</v>
      </c>
      <c r="K214" s="1">
        <v>24</v>
      </c>
      <c r="L214" s="1">
        <v>28</v>
      </c>
      <c r="M214" s="1">
        <v>26</v>
      </c>
      <c r="N214" s="1">
        <v>21</v>
      </c>
      <c r="O214" s="1">
        <v>9</v>
      </c>
      <c r="P214" s="1">
        <v>7</v>
      </c>
      <c r="Q214" s="1">
        <v>13</v>
      </c>
      <c r="R214" s="1"/>
      <c r="S214" s="1"/>
      <c r="T214" s="1"/>
      <c r="U214" s="11"/>
      <c r="V214" s="25">
        <f t="shared" si="32"/>
        <v>226</v>
      </c>
      <c r="W214" s="9">
        <v>0</v>
      </c>
      <c r="X214" s="1">
        <v>14</v>
      </c>
      <c r="Y214" s="1">
        <v>11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/>
      <c r="AF214" s="1"/>
      <c r="AG214" s="1"/>
      <c r="AH214" s="11"/>
      <c r="AI214" s="25">
        <f t="shared" si="33"/>
        <v>25</v>
      </c>
      <c r="AJ214" s="1">
        <v>0</v>
      </c>
      <c r="AK214" s="1">
        <v>1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/>
      <c r="AS214" s="1"/>
      <c r="AT214" s="1"/>
      <c r="AU214" s="11"/>
      <c r="AV214" s="25">
        <f t="shared" si="34"/>
        <v>1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/>
      <c r="BF214" s="1"/>
      <c r="BG214" s="1"/>
      <c r="BH214" s="11"/>
      <c r="BI214" s="25">
        <f t="shared" si="35"/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/>
      <c r="BS214" s="1"/>
      <c r="BT214" s="1"/>
      <c r="BU214" s="11"/>
      <c r="BV214" s="11">
        <f t="shared" si="36"/>
        <v>0</v>
      </c>
      <c r="BW214" s="9">
        <f t="shared" si="37"/>
        <v>26</v>
      </c>
      <c r="BX214" s="16"/>
      <c r="BY214" s="17">
        <f t="shared" si="38"/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/>
      <c r="CI214" s="1"/>
      <c r="CJ214" s="1"/>
      <c r="CK214" s="11"/>
      <c r="CL214" s="11">
        <f t="shared" si="39"/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/>
      <c r="CV214" s="1"/>
      <c r="CW214" s="1"/>
      <c r="CX214" s="11"/>
      <c r="CY214" s="11">
        <f t="shared" si="40"/>
        <v>0</v>
      </c>
      <c r="CZ214" s="1">
        <v>0</v>
      </c>
      <c r="DA214" s="1">
        <v>14</v>
      </c>
      <c r="DB214" s="1">
        <v>12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/>
      <c r="DI214" s="1"/>
      <c r="DJ214" s="1"/>
      <c r="DK214" s="11"/>
      <c r="DL214" s="11">
        <f t="shared" si="41"/>
        <v>26</v>
      </c>
    </row>
    <row r="215" spans="1:116" ht="10.199999999999999" x14ac:dyDescent="0.2">
      <c r="A215" s="50" t="s">
        <v>15</v>
      </c>
      <c r="B215" s="50" t="s">
        <v>16</v>
      </c>
      <c r="C215" s="51">
        <v>401</v>
      </c>
      <c r="D215" s="52" t="s">
        <v>16</v>
      </c>
      <c r="E215" s="52" t="s">
        <v>15</v>
      </c>
      <c r="F215" s="50" t="s">
        <v>16</v>
      </c>
      <c r="G215" s="50" t="s">
        <v>403</v>
      </c>
      <c r="H215" s="53">
        <v>215</v>
      </c>
      <c r="I215" s="50" t="s">
        <v>296</v>
      </c>
      <c r="J215" s="9">
        <v>11</v>
      </c>
      <c r="K215" s="1">
        <v>8</v>
      </c>
      <c r="L215" s="1">
        <v>3</v>
      </c>
      <c r="M215" s="1">
        <v>1</v>
      </c>
      <c r="N215" s="1">
        <v>0</v>
      </c>
      <c r="O215" s="1">
        <v>1</v>
      </c>
      <c r="P215" s="1">
        <v>1</v>
      </c>
      <c r="Q215" s="1">
        <v>3</v>
      </c>
      <c r="R215" s="1"/>
      <c r="S215" s="1"/>
      <c r="T215" s="1"/>
      <c r="U215" s="11"/>
      <c r="V215" s="25">
        <f t="shared" si="32"/>
        <v>28</v>
      </c>
      <c r="W215" s="9">
        <v>0</v>
      </c>
      <c r="X215" s="1">
        <v>0</v>
      </c>
      <c r="Y215" s="1">
        <v>0</v>
      </c>
      <c r="Z215" s="1">
        <v>3</v>
      </c>
      <c r="AA215" s="1">
        <v>0</v>
      </c>
      <c r="AB215" s="1">
        <v>0</v>
      </c>
      <c r="AC215" s="1">
        <v>0</v>
      </c>
      <c r="AD215" s="1">
        <v>2</v>
      </c>
      <c r="AE215" s="1"/>
      <c r="AF215" s="1"/>
      <c r="AG215" s="1"/>
      <c r="AH215" s="11"/>
      <c r="AI215" s="25">
        <f t="shared" si="33"/>
        <v>5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/>
      <c r="AS215" s="1"/>
      <c r="AT215" s="1"/>
      <c r="AU215" s="11"/>
      <c r="AV215" s="25">
        <f t="shared" si="34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/>
      <c r="BF215" s="1"/>
      <c r="BG215" s="1"/>
      <c r="BH215" s="11"/>
      <c r="BI215" s="25">
        <f t="shared" si="35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/>
      <c r="BS215" s="1"/>
      <c r="BT215" s="1"/>
      <c r="BU215" s="11"/>
      <c r="BV215" s="11">
        <f t="shared" si="36"/>
        <v>0</v>
      </c>
      <c r="BW215" s="9">
        <f t="shared" si="37"/>
        <v>5</v>
      </c>
      <c r="BX215" s="16"/>
      <c r="BY215" s="17">
        <f t="shared" si="38"/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/>
      <c r="CI215" s="1"/>
      <c r="CJ215" s="1"/>
      <c r="CK215" s="11"/>
      <c r="CL215" s="11">
        <f t="shared" si="39"/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/>
      <c r="CV215" s="1"/>
      <c r="CW215" s="1"/>
      <c r="CX215" s="11"/>
      <c r="CY215" s="11">
        <f t="shared" si="40"/>
        <v>0</v>
      </c>
      <c r="CZ215" s="1">
        <v>0</v>
      </c>
      <c r="DA215" s="1">
        <v>0</v>
      </c>
      <c r="DB215" s="1">
        <v>0</v>
      </c>
      <c r="DC215" s="1">
        <v>3</v>
      </c>
      <c r="DD215" s="1">
        <v>0</v>
      </c>
      <c r="DE215" s="1">
        <v>0</v>
      </c>
      <c r="DF215" s="1">
        <v>0</v>
      </c>
      <c r="DG215" s="1">
        <v>1</v>
      </c>
      <c r="DH215" s="1"/>
      <c r="DI215" s="1"/>
      <c r="DJ215" s="1"/>
      <c r="DK215" s="11"/>
      <c r="DL215" s="11">
        <f t="shared" si="41"/>
        <v>4</v>
      </c>
    </row>
    <row r="216" spans="1:116" ht="10.199999999999999" x14ac:dyDescent="0.2">
      <c r="A216" s="50" t="s">
        <v>15</v>
      </c>
      <c r="B216" s="50" t="s">
        <v>16</v>
      </c>
      <c r="C216" s="51">
        <v>401</v>
      </c>
      <c r="D216" s="52" t="s">
        <v>16</v>
      </c>
      <c r="E216" s="52" t="s">
        <v>15</v>
      </c>
      <c r="F216" s="50" t="s">
        <v>16</v>
      </c>
      <c r="G216" s="50" t="s">
        <v>403</v>
      </c>
      <c r="H216" s="53">
        <v>216</v>
      </c>
      <c r="I216" s="50" t="s">
        <v>297</v>
      </c>
      <c r="J216" s="9">
        <v>30</v>
      </c>
      <c r="K216" s="1">
        <v>5</v>
      </c>
      <c r="L216" s="1">
        <v>2</v>
      </c>
      <c r="M216" s="1">
        <v>0</v>
      </c>
      <c r="N216" s="1">
        <v>1</v>
      </c>
      <c r="O216" s="1">
        <v>1</v>
      </c>
      <c r="P216" s="1">
        <v>0</v>
      </c>
      <c r="Q216" s="1">
        <v>0</v>
      </c>
      <c r="R216" s="1"/>
      <c r="S216" s="1"/>
      <c r="T216" s="1"/>
      <c r="U216" s="11"/>
      <c r="V216" s="25">
        <f t="shared" si="32"/>
        <v>39</v>
      </c>
      <c r="W216" s="9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/>
      <c r="AF216" s="1"/>
      <c r="AG216" s="1"/>
      <c r="AH216" s="11"/>
      <c r="AI216" s="25">
        <f t="shared" si="33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/>
      <c r="AS216" s="1"/>
      <c r="AT216" s="1"/>
      <c r="AU216" s="11"/>
      <c r="AV216" s="25">
        <f t="shared" si="34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/>
      <c r="BF216" s="1"/>
      <c r="BG216" s="1"/>
      <c r="BH216" s="11"/>
      <c r="BI216" s="25">
        <f t="shared" si="35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/>
      <c r="BS216" s="1"/>
      <c r="BT216" s="1"/>
      <c r="BU216" s="11"/>
      <c r="BV216" s="11">
        <f t="shared" si="36"/>
        <v>0</v>
      </c>
      <c r="BW216" s="9">
        <f t="shared" si="37"/>
        <v>0</v>
      </c>
      <c r="BX216" s="16"/>
      <c r="BY216" s="17">
        <f t="shared" si="38"/>
        <v>0</v>
      </c>
      <c r="BZ216" s="1">
        <v>6</v>
      </c>
      <c r="CA216" s="1">
        <v>0</v>
      </c>
      <c r="CB216" s="1">
        <v>2</v>
      </c>
      <c r="CC216" s="1">
        <v>0</v>
      </c>
      <c r="CD216" s="1">
        <v>0</v>
      </c>
      <c r="CE216" s="1">
        <v>2</v>
      </c>
      <c r="CF216" s="1">
        <v>1</v>
      </c>
      <c r="CG216" s="1">
        <v>0</v>
      </c>
      <c r="CH216" s="1"/>
      <c r="CI216" s="1"/>
      <c r="CJ216" s="1"/>
      <c r="CK216" s="11"/>
      <c r="CL216" s="11">
        <f t="shared" si="39"/>
        <v>11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/>
      <c r="CV216" s="1"/>
      <c r="CW216" s="1"/>
      <c r="CX216" s="11"/>
      <c r="CY216" s="11">
        <f t="shared" si="40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/>
      <c r="DI216" s="1"/>
      <c r="DJ216" s="1"/>
      <c r="DK216" s="11"/>
      <c r="DL216" s="11">
        <f t="shared" si="41"/>
        <v>0</v>
      </c>
    </row>
    <row r="217" spans="1:116" ht="10.199999999999999" x14ac:dyDescent="0.2">
      <c r="A217" s="50" t="s">
        <v>15</v>
      </c>
      <c r="B217" s="50" t="s">
        <v>16</v>
      </c>
      <c r="C217" s="51">
        <v>401</v>
      </c>
      <c r="D217" s="52" t="s">
        <v>16</v>
      </c>
      <c r="E217" s="52" t="s">
        <v>15</v>
      </c>
      <c r="F217" s="50" t="s">
        <v>16</v>
      </c>
      <c r="G217" s="50" t="s">
        <v>403</v>
      </c>
      <c r="H217" s="53">
        <v>217</v>
      </c>
      <c r="I217" s="50" t="s">
        <v>315</v>
      </c>
      <c r="J217" s="9">
        <v>20</v>
      </c>
      <c r="K217" s="1">
        <v>1</v>
      </c>
      <c r="L217" s="1">
        <v>0</v>
      </c>
      <c r="M217" s="1">
        <v>0</v>
      </c>
      <c r="N217" s="1">
        <v>3</v>
      </c>
      <c r="O217" s="1">
        <v>0</v>
      </c>
      <c r="P217" s="1">
        <v>1</v>
      </c>
      <c r="Q217" s="1">
        <v>1</v>
      </c>
      <c r="R217" s="1"/>
      <c r="S217" s="1"/>
      <c r="T217" s="1"/>
      <c r="U217" s="11"/>
      <c r="V217" s="25">
        <f t="shared" si="32"/>
        <v>26</v>
      </c>
      <c r="W217" s="9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/>
      <c r="AF217" s="1"/>
      <c r="AG217" s="1"/>
      <c r="AH217" s="11"/>
      <c r="AI217" s="25">
        <f t="shared" si="33"/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/>
      <c r="AS217" s="1"/>
      <c r="AT217" s="1"/>
      <c r="AU217" s="11"/>
      <c r="AV217" s="25">
        <f t="shared" si="34"/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/>
      <c r="BF217" s="1"/>
      <c r="BG217" s="1"/>
      <c r="BH217" s="11"/>
      <c r="BI217" s="25">
        <f t="shared" si="35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/>
      <c r="BS217" s="1"/>
      <c r="BT217" s="1"/>
      <c r="BU217" s="11"/>
      <c r="BV217" s="11">
        <f t="shared" si="36"/>
        <v>0</v>
      </c>
      <c r="BW217" s="9">
        <f t="shared" si="37"/>
        <v>0</v>
      </c>
      <c r="BX217" s="16"/>
      <c r="BY217" s="17">
        <f t="shared" si="38"/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/>
      <c r="CI217" s="1"/>
      <c r="CJ217" s="1"/>
      <c r="CK217" s="11"/>
      <c r="CL217" s="11">
        <f t="shared" si="39"/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/>
      <c r="CV217" s="1"/>
      <c r="CW217" s="1"/>
      <c r="CX217" s="11"/>
      <c r="CY217" s="11">
        <f t="shared" si="40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/>
      <c r="DI217" s="1"/>
      <c r="DJ217" s="1"/>
      <c r="DK217" s="11"/>
      <c r="DL217" s="11">
        <f t="shared" si="41"/>
        <v>0</v>
      </c>
    </row>
    <row r="218" spans="1:116" ht="10.199999999999999" x14ac:dyDescent="0.2">
      <c r="A218" s="50" t="s">
        <v>15</v>
      </c>
      <c r="B218" s="50" t="s">
        <v>16</v>
      </c>
      <c r="C218" s="51">
        <v>401</v>
      </c>
      <c r="D218" s="52" t="s">
        <v>16</v>
      </c>
      <c r="E218" s="52" t="s">
        <v>15</v>
      </c>
      <c r="F218" s="50" t="s">
        <v>16</v>
      </c>
      <c r="G218" s="50" t="s">
        <v>403</v>
      </c>
      <c r="H218" s="53">
        <v>218</v>
      </c>
      <c r="I218" s="50" t="s">
        <v>298</v>
      </c>
      <c r="J218" s="9">
        <v>15</v>
      </c>
      <c r="K218" s="1">
        <v>9</v>
      </c>
      <c r="L218" s="1">
        <v>1</v>
      </c>
      <c r="M218" s="1">
        <v>2</v>
      </c>
      <c r="N218" s="1">
        <v>0</v>
      </c>
      <c r="O218" s="1">
        <v>5</v>
      </c>
      <c r="P218" s="1">
        <v>2</v>
      </c>
      <c r="Q218" s="1">
        <v>0</v>
      </c>
      <c r="R218" s="1"/>
      <c r="S218" s="1"/>
      <c r="T218" s="1"/>
      <c r="U218" s="11"/>
      <c r="V218" s="25">
        <f t="shared" si="32"/>
        <v>34</v>
      </c>
      <c r="W218" s="9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/>
      <c r="AF218" s="1"/>
      <c r="AG218" s="1"/>
      <c r="AH218" s="11"/>
      <c r="AI218" s="25">
        <f t="shared" si="33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/>
      <c r="AS218" s="1"/>
      <c r="AT218" s="1"/>
      <c r="AU218" s="11"/>
      <c r="AV218" s="25">
        <f t="shared" si="34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/>
      <c r="BF218" s="1"/>
      <c r="BG218" s="1"/>
      <c r="BH218" s="11"/>
      <c r="BI218" s="25">
        <f t="shared" si="35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/>
      <c r="BS218" s="1"/>
      <c r="BT218" s="1"/>
      <c r="BU218" s="11"/>
      <c r="BV218" s="11">
        <f t="shared" si="36"/>
        <v>0</v>
      </c>
      <c r="BW218" s="9">
        <f t="shared" si="37"/>
        <v>0</v>
      </c>
      <c r="BX218" s="16"/>
      <c r="BY218" s="17">
        <f t="shared" si="38"/>
        <v>0</v>
      </c>
      <c r="BZ218" s="1">
        <v>0</v>
      </c>
      <c r="CA218" s="1">
        <v>1</v>
      </c>
      <c r="CB218" s="1">
        <v>5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/>
      <c r="CI218" s="1"/>
      <c r="CJ218" s="1"/>
      <c r="CK218" s="11"/>
      <c r="CL218" s="11">
        <f t="shared" si="39"/>
        <v>6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/>
      <c r="CV218" s="1"/>
      <c r="CW218" s="1"/>
      <c r="CX218" s="11"/>
      <c r="CY218" s="11">
        <f t="shared" si="40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/>
      <c r="DI218" s="1"/>
      <c r="DJ218" s="1"/>
      <c r="DK218" s="11"/>
      <c r="DL218" s="11">
        <f t="shared" si="41"/>
        <v>0</v>
      </c>
    </row>
    <row r="219" spans="1:116" ht="10.199999999999999" x14ac:dyDescent="0.2">
      <c r="A219" s="50" t="s">
        <v>15</v>
      </c>
      <c r="B219" s="50" t="s">
        <v>16</v>
      </c>
      <c r="C219" s="51">
        <v>401</v>
      </c>
      <c r="D219" s="52" t="s">
        <v>16</v>
      </c>
      <c r="E219" s="52" t="s">
        <v>15</v>
      </c>
      <c r="F219" s="50" t="s">
        <v>16</v>
      </c>
      <c r="G219" s="50" t="s">
        <v>403</v>
      </c>
      <c r="H219" s="53">
        <v>219</v>
      </c>
      <c r="I219" s="50" t="s">
        <v>299</v>
      </c>
      <c r="J219" s="9">
        <v>6</v>
      </c>
      <c r="K219" s="1">
        <v>3</v>
      </c>
      <c r="L219" s="1">
        <v>1</v>
      </c>
      <c r="M219" s="1">
        <v>3</v>
      </c>
      <c r="N219" s="1">
        <v>4</v>
      </c>
      <c r="O219" s="1">
        <v>1</v>
      </c>
      <c r="P219" s="1">
        <v>1</v>
      </c>
      <c r="Q219" s="1">
        <v>1</v>
      </c>
      <c r="R219" s="1"/>
      <c r="S219" s="1"/>
      <c r="T219" s="1"/>
      <c r="U219" s="11"/>
      <c r="V219" s="25">
        <f t="shared" si="32"/>
        <v>20</v>
      </c>
      <c r="W219" s="9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/>
      <c r="AF219" s="1"/>
      <c r="AG219" s="1"/>
      <c r="AH219" s="11"/>
      <c r="AI219" s="25">
        <f t="shared" si="33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/>
      <c r="AS219" s="1"/>
      <c r="AT219" s="1"/>
      <c r="AU219" s="11"/>
      <c r="AV219" s="25">
        <f t="shared" si="34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/>
      <c r="BF219" s="1"/>
      <c r="BG219" s="1"/>
      <c r="BH219" s="11"/>
      <c r="BI219" s="25">
        <f t="shared" si="35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/>
      <c r="BS219" s="1"/>
      <c r="BT219" s="1"/>
      <c r="BU219" s="11"/>
      <c r="BV219" s="11">
        <f t="shared" si="36"/>
        <v>0</v>
      </c>
      <c r="BW219" s="9">
        <f t="shared" si="37"/>
        <v>0</v>
      </c>
      <c r="BX219" s="16"/>
      <c r="BY219" s="17">
        <f t="shared" si="38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/>
      <c r="CI219" s="1"/>
      <c r="CJ219" s="1"/>
      <c r="CK219" s="11"/>
      <c r="CL219" s="11">
        <f t="shared" si="39"/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/>
      <c r="CV219" s="1"/>
      <c r="CW219" s="1"/>
      <c r="CX219" s="11"/>
      <c r="CY219" s="11">
        <f t="shared" si="40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/>
      <c r="DI219" s="1"/>
      <c r="DJ219" s="1"/>
      <c r="DK219" s="11"/>
      <c r="DL219" s="11">
        <f t="shared" si="41"/>
        <v>0</v>
      </c>
    </row>
    <row r="220" spans="1:116" ht="10.199999999999999" x14ac:dyDescent="0.2">
      <c r="A220" s="50" t="s">
        <v>15</v>
      </c>
      <c r="B220" s="50" t="s">
        <v>16</v>
      </c>
      <c r="C220" s="51">
        <v>401</v>
      </c>
      <c r="D220" s="52" t="s">
        <v>16</v>
      </c>
      <c r="E220" s="52" t="s">
        <v>15</v>
      </c>
      <c r="F220" s="50" t="s">
        <v>16</v>
      </c>
      <c r="G220" s="50" t="s">
        <v>403</v>
      </c>
      <c r="H220" s="53">
        <v>220</v>
      </c>
      <c r="I220" s="50" t="s">
        <v>300</v>
      </c>
      <c r="J220" s="9">
        <v>7</v>
      </c>
      <c r="K220" s="1">
        <v>9</v>
      </c>
      <c r="L220" s="1">
        <v>3</v>
      </c>
      <c r="M220" s="1">
        <v>4</v>
      </c>
      <c r="N220" s="1">
        <v>3</v>
      </c>
      <c r="O220" s="1">
        <v>2</v>
      </c>
      <c r="P220" s="1">
        <v>1</v>
      </c>
      <c r="Q220" s="1">
        <v>3</v>
      </c>
      <c r="R220" s="1"/>
      <c r="S220" s="1"/>
      <c r="T220" s="1"/>
      <c r="U220" s="11"/>
      <c r="V220" s="25">
        <f t="shared" si="32"/>
        <v>32</v>
      </c>
      <c r="W220" s="9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/>
      <c r="AF220" s="1"/>
      <c r="AG220" s="1"/>
      <c r="AH220" s="11"/>
      <c r="AI220" s="25">
        <f t="shared" si="33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/>
      <c r="AS220" s="1"/>
      <c r="AT220" s="1"/>
      <c r="AU220" s="11"/>
      <c r="AV220" s="25">
        <f t="shared" si="34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/>
      <c r="BF220" s="1"/>
      <c r="BG220" s="1"/>
      <c r="BH220" s="11"/>
      <c r="BI220" s="25">
        <f t="shared" si="35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/>
      <c r="BS220" s="1"/>
      <c r="BT220" s="1"/>
      <c r="BU220" s="11"/>
      <c r="BV220" s="11">
        <f t="shared" si="36"/>
        <v>0</v>
      </c>
      <c r="BW220" s="9">
        <f t="shared" si="37"/>
        <v>0</v>
      </c>
      <c r="BX220" s="16"/>
      <c r="BY220" s="17">
        <f t="shared" si="38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/>
      <c r="CI220" s="1"/>
      <c r="CJ220" s="1"/>
      <c r="CK220" s="11"/>
      <c r="CL220" s="11">
        <f t="shared" si="39"/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/>
      <c r="CV220" s="1"/>
      <c r="CW220" s="1"/>
      <c r="CX220" s="11"/>
      <c r="CY220" s="11">
        <f t="shared" si="40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/>
      <c r="DI220" s="1"/>
      <c r="DJ220" s="1"/>
      <c r="DK220" s="11"/>
      <c r="DL220" s="11">
        <f t="shared" si="41"/>
        <v>0</v>
      </c>
    </row>
    <row r="221" spans="1:116" ht="10.199999999999999" x14ac:dyDescent="0.2">
      <c r="A221" s="50" t="s">
        <v>15</v>
      </c>
      <c r="B221" s="50" t="s">
        <v>16</v>
      </c>
      <c r="C221" s="51">
        <v>401</v>
      </c>
      <c r="D221" s="52" t="s">
        <v>16</v>
      </c>
      <c r="E221" s="52" t="s">
        <v>15</v>
      </c>
      <c r="F221" s="50" t="s">
        <v>16</v>
      </c>
      <c r="G221" s="50" t="s">
        <v>403</v>
      </c>
      <c r="H221" s="53">
        <v>221</v>
      </c>
      <c r="I221" s="50" t="s">
        <v>301</v>
      </c>
      <c r="J221" s="9">
        <v>6</v>
      </c>
      <c r="K221" s="1">
        <v>4</v>
      </c>
      <c r="L221" s="1">
        <v>6</v>
      </c>
      <c r="M221" s="1">
        <v>8</v>
      </c>
      <c r="N221" s="1">
        <v>13</v>
      </c>
      <c r="O221" s="1">
        <v>4</v>
      </c>
      <c r="P221" s="1">
        <v>2</v>
      </c>
      <c r="Q221" s="1">
        <v>10</v>
      </c>
      <c r="R221" s="1"/>
      <c r="S221" s="1"/>
      <c r="T221" s="1"/>
      <c r="U221" s="11"/>
      <c r="V221" s="25">
        <f t="shared" si="32"/>
        <v>53</v>
      </c>
      <c r="W221" s="9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/>
      <c r="AF221" s="1"/>
      <c r="AG221" s="1"/>
      <c r="AH221" s="11"/>
      <c r="AI221" s="25">
        <f t="shared" si="33"/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/>
      <c r="AS221" s="1"/>
      <c r="AT221" s="1"/>
      <c r="AU221" s="11"/>
      <c r="AV221" s="25">
        <f t="shared" si="34"/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/>
      <c r="BF221" s="1"/>
      <c r="BG221" s="1"/>
      <c r="BH221" s="11"/>
      <c r="BI221" s="25">
        <f t="shared" si="35"/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/>
      <c r="BS221" s="1"/>
      <c r="BT221" s="1"/>
      <c r="BU221" s="11"/>
      <c r="BV221" s="11">
        <f t="shared" si="36"/>
        <v>0</v>
      </c>
      <c r="BW221" s="9">
        <f t="shared" si="37"/>
        <v>0</v>
      </c>
      <c r="BX221" s="16"/>
      <c r="BY221" s="17">
        <f t="shared" si="38"/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2</v>
      </c>
      <c r="CH221" s="1"/>
      <c r="CI221" s="1"/>
      <c r="CJ221" s="1"/>
      <c r="CK221" s="11"/>
      <c r="CL221" s="11">
        <f t="shared" si="39"/>
        <v>2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/>
      <c r="CV221" s="1"/>
      <c r="CW221" s="1"/>
      <c r="CX221" s="11"/>
      <c r="CY221" s="11">
        <f t="shared" si="40"/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/>
      <c r="DI221" s="1"/>
      <c r="DJ221" s="1"/>
      <c r="DK221" s="11"/>
      <c r="DL221" s="11">
        <f t="shared" si="41"/>
        <v>0</v>
      </c>
    </row>
    <row r="222" spans="1:116" ht="10.199999999999999" x14ac:dyDescent="0.2">
      <c r="A222" s="50" t="s">
        <v>15</v>
      </c>
      <c r="B222" s="50" t="s">
        <v>16</v>
      </c>
      <c r="C222" s="51">
        <v>401</v>
      </c>
      <c r="D222" s="52" t="s">
        <v>16</v>
      </c>
      <c r="E222" s="52" t="s">
        <v>15</v>
      </c>
      <c r="F222" s="50" t="s">
        <v>16</v>
      </c>
      <c r="G222" s="50" t="s">
        <v>402</v>
      </c>
      <c r="H222" s="53">
        <v>222</v>
      </c>
      <c r="I222" s="50" t="s">
        <v>473</v>
      </c>
      <c r="J222" s="9">
        <v>118</v>
      </c>
      <c r="K222" s="1">
        <v>33</v>
      </c>
      <c r="L222" s="1">
        <v>33</v>
      </c>
      <c r="M222" s="1">
        <v>66</v>
      </c>
      <c r="N222" s="1">
        <v>6</v>
      </c>
      <c r="O222" s="1">
        <v>10</v>
      </c>
      <c r="P222" s="1">
        <v>11</v>
      </c>
      <c r="Q222" s="1">
        <v>10</v>
      </c>
      <c r="R222" s="1"/>
      <c r="S222" s="1"/>
      <c r="T222" s="1"/>
      <c r="U222" s="11"/>
      <c r="V222" s="25">
        <f t="shared" si="32"/>
        <v>287</v>
      </c>
      <c r="W222" s="9">
        <v>0</v>
      </c>
      <c r="X222" s="1">
        <v>0</v>
      </c>
      <c r="Y222" s="1">
        <v>0</v>
      </c>
      <c r="Z222" s="1">
        <v>28</v>
      </c>
      <c r="AA222" s="1">
        <v>3</v>
      </c>
      <c r="AB222" s="1">
        <v>0</v>
      </c>
      <c r="AC222" s="1">
        <v>0</v>
      </c>
      <c r="AD222" s="1">
        <v>2</v>
      </c>
      <c r="AE222" s="1"/>
      <c r="AF222" s="1"/>
      <c r="AG222" s="1"/>
      <c r="AH222" s="11"/>
      <c r="AI222" s="25">
        <f t="shared" si="33"/>
        <v>33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/>
      <c r="AS222" s="1"/>
      <c r="AT222" s="1"/>
      <c r="AU222" s="11"/>
      <c r="AV222" s="25">
        <f t="shared" si="34"/>
        <v>0</v>
      </c>
      <c r="AW222" s="1">
        <v>0</v>
      </c>
      <c r="AX222" s="1">
        <v>0</v>
      </c>
      <c r="AY222" s="1">
        <v>0</v>
      </c>
      <c r="AZ222" s="1">
        <v>15</v>
      </c>
      <c r="BA222" s="1">
        <v>0</v>
      </c>
      <c r="BB222" s="1">
        <v>0</v>
      </c>
      <c r="BC222" s="1">
        <v>2</v>
      </c>
      <c r="BD222" s="1">
        <v>1</v>
      </c>
      <c r="BE222" s="1"/>
      <c r="BF222" s="1"/>
      <c r="BG222" s="1"/>
      <c r="BH222" s="11"/>
      <c r="BI222" s="25">
        <f t="shared" si="35"/>
        <v>18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/>
      <c r="BS222" s="1"/>
      <c r="BT222" s="1"/>
      <c r="BU222" s="11"/>
      <c r="BV222" s="11">
        <f t="shared" si="36"/>
        <v>0</v>
      </c>
      <c r="BW222" s="9">
        <f t="shared" si="37"/>
        <v>51</v>
      </c>
      <c r="BX222" s="16"/>
      <c r="BY222" s="17">
        <f t="shared" si="38"/>
        <v>0</v>
      </c>
      <c r="BZ222" s="1">
        <v>0</v>
      </c>
      <c r="CA222" s="1">
        <v>0</v>
      </c>
      <c r="CB222" s="1">
        <v>51</v>
      </c>
      <c r="CC222" s="1">
        <v>0</v>
      </c>
      <c r="CD222" s="1">
        <v>0</v>
      </c>
      <c r="CE222" s="1">
        <v>0</v>
      </c>
      <c r="CF222" s="1">
        <v>0</v>
      </c>
      <c r="CG222" s="1">
        <v>28</v>
      </c>
      <c r="CH222" s="1"/>
      <c r="CI222" s="1"/>
      <c r="CJ222" s="1"/>
      <c r="CK222" s="11"/>
      <c r="CL222" s="11">
        <f t="shared" si="39"/>
        <v>79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/>
      <c r="CV222" s="1"/>
      <c r="CW222" s="1"/>
      <c r="CX222" s="11"/>
      <c r="CY222" s="11">
        <f t="shared" si="40"/>
        <v>0</v>
      </c>
      <c r="CZ222" s="1">
        <v>0</v>
      </c>
      <c r="DA222" s="1">
        <v>0</v>
      </c>
      <c r="DB222" s="1">
        <v>0</v>
      </c>
      <c r="DC222" s="1">
        <v>43</v>
      </c>
      <c r="DD222" s="1">
        <v>3</v>
      </c>
      <c r="DE222" s="1">
        <v>0</v>
      </c>
      <c r="DF222" s="1">
        <v>0</v>
      </c>
      <c r="DG222" s="1">
        <v>3</v>
      </c>
      <c r="DH222" s="1"/>
      <c r="DI222" s="1"/>
      <c r="DJ222" s="1"/>
      <c r="DK222" s="11"/>
      <c r="DL222" s="11">
        <f t="shared" si="41"/>
        <v>49</v>
      </c>
    </row>
    <row r="223" spans="1:116" ht="10.199999999999999" x14ac:dyDescent="0.2">
      <c r="A223" s="50" t="s">
        <v>15</v>
      </c>
      <c r="B223" s="50" t="s">
        <v>16</v>
      </c>
      <c r="C223" s="51">
        <v>401</v>
      </c>
      <c r="D223" s="52" t="s">
        <v>16</v>
      </c>
      <c r="E223" s="52" t="s">
        <v>15</v>
      </c>
      <c r="F223" s="50" t="s">
        <v>16</v>
      </c>
      <c r="G223" s="50" t="s">
        <v>403</v>
      </c>
      <c r="H223" s="53">
        <v>223</v>
      </c>
      <c r="I223" s="50" t="s">
        <v>302</v>
      </c>
      <c r="J223" s="9">
        <v>0</v>
      </c>
      <c r="K223" s="1">
        <v>2</v>
      </c>
      <c r="L223" s="1">
        <v>6</v>
      </c>
      <c r="M223" s="1">
        <v>8</v>
      </c>
      <c r="N223" s="1">
        <v>3</v>
      </c>
      <c r="O223" s="1">
        <v>0</v>
      </c>
      <c r="P223" s="1">
        <v>2</v>
      </c>
      <c r="Q223" s="1">
        <v>1</v>
      </c>
      <c r="R223" s="1"/>
      <c r="S223" s="1"/>
      <c r="T223" s="1"/>
      <c r="U223" s="11"/>
      <c r="V223" s="25">
        <f t="shared" si="32"/>
        <v>22</v>
      </c>
      <c r="W223" s="9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/>
      <c r="AF223" s="1"/>
      <c r="AG223" s="1"/>
      <c r="AH223" s="11"/>
      <c r="AI223" s="25">
        <f t="shared" si="33"/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/>
      <c r="AS223" s="1"/>
      <c r="AT223" s="1"/>
      <c r="AU223" s="11"/>
      <c r="AV223" s="25">
        <f t="shared" si="34"/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/>
      <c r="BF223" s="1"/>
      <c r="BG223" s="1"/>
      <c r="BH223" s="11"/>
      <c r="BI223" s="25">
        <f t="shared" si="35"/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/>
      <c r="BS223" s="1"/>
      <c r="BT223" s="1"/>
      <c r="BU223" s="11"/>
      <c r="BV223" s="11">
        <f t="shared" si="36"/>
        <v>0</v>
      </c>
      <c r="BW223" s="9">
        <f t="shared" si="37"/>
        <v>0</v>
      </c>
      <c r="BX223" s="16"/>
      <c r="BY223" s="17">
        <f t="shared" si="38"/>
        <v>0</v>
      </c>
      <c r="BZ223" s="1">
        <v>0</v>
      </c>
      <c r="CA223" s="1">
        <v>0</v>
      </c>
      <c r="CB223" s="1">
        <v>1</v>
      </c>
      <c r="CC223" s="1">
        <v>0</v>
      </c>
      <c r="CD223" s="1">
        <v>0</v>
      </c>
      <c r="CE223" s="1">
        <v>0</v>
      </c>
      <c r="CF223" s="1">
        <v>0</v>
      </c>
      <c r="CG223" s="1">
        <v>6</v>
      </c>
      <c r="CH223" s="1"/>
      <c r="CI223" s="1"/>
      <c r="CJ223" s="1"/>
      <c r="CK223" s="11"/>
      <c r="CL223" s="11">
        <f t="shared" si="39"/>
        <v>7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/>
      <c r="CV223" s="1"/>
      <c r="CW223" s="1"/>
      <c r="CX223" s="11"/>
      <c r="CY223" s="11">
        <f t="shared" si="40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/>
      <c r="DI223" s="1"/>
      <c r="DJ223" s="1"/>
      <c r="DK223" s="11"/>
      <c r="DL223" s="11">
        <f t="shared" si="41"/>
        <v>0</v>
      </c>
    </row>
    <row r="224" spans="1:116" ht="10.199999999999999" x14ac:dyDescent="0.2">
      <c r="A224" s="50" t="s">
        <v>15</v>
      </c>
      <c r="B224" s="50" t="s">
        <v>16</v>
      </c>
      <c r="C224" s="51">
        <v>401</v>
      </c>
      <c r="D224" s="52" t="s">
        <v>16</v>
      </c>
      <c r="E224" s="52" t="s">
        <v>15</v>
      </c>
      <c r="F224" s="50" t="s">
        <v>16</v>
      </c>
      <c r="G224" s="50" t="s">
        <v>426</v>
      </c>
      <c r="H224" s="53">
        <v>224</v>
      </c>
      <c r="I224" s="50" t="s">
        <v>474</v>
      </c>
      <c r="J224" s="9">
        <v>527</v>
      </c>
      <c r="K224" s="1">
        <v>268</v>
      </c>
      <c r="L224" s="1">
        <v>74</v>
      </c>
      <c r="M224" s="1">
        <v>130</v>
      </c>
      <c r="N224" s="1">
        <v>111</v>
      </c>
      <c r="O224" s="1">
        <v>30</v>
      </c>
      <c r="P224" s="1">
        <v>68</v>
      </c>
      <c r="Q224" s="1">
        <v>30</v>
      </c>
      <c r="R224" s="1"/>
      <c r="S224" s="1"/>
      <c r="T224" s="1"/>
      <c r="U224" s="11"/>
      <c r="V224" s="25">
        <f t="shared" si="32"/>
        <v>1238</v>
      </c>
      <c r="W224" s="9">
        <v>0</v>
      </c>
      <c r="X224" s="1">
        <v>0</v>
      </c>
      <c r="Y224" s="1">
        <v>0</v>
      </c>
      <c r="Z224" s="1">
        <v>9</v>
      </c>
      <c r="AA224" s="1">
        <v>6</v>
      </c>
      <c r="AB224" s="1">
        <v>1</v>
      </c>
      <c r="AC224" s="1">
        <v>0</v>
      </c>
      <c r="AD224" s="1">
        <v>0</v>
      </c>
      <c r="AE224" s="1"/>
      <c r="AF224" s="1"/>
      <c r="AG224" s="1"/>
      <c r="AH224" s="11"/>
      <c r="AI224" s="25">
        <f t="shared" si="33"/>
        <v>16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/>
      <c r="AS224" s="1"/>
      <c r="AT224" s="1"/>
      <c r="AU224" s="11"/>
      <c r="AV224" s="25">
        <f t="shared" si="34"/>
        <v>0</v>
      </c>
      <c r="AW224" s="1">
        <v>0</v>
      </c>
      <c r="AX224" s="1">
        <v>0</v>
      </c>
      <c r="AY224" s="1">
        <v>0</v>
      </c>
      <c r="AZ224" s="1">
        <v>10</v>
      </c>
      <c r="BA224" s="1">
        <v>1</v>
      </c>
      <c r="BB224" s="1">
        <v>0</v>
      </c>
      <c r="BC224" s="1">
        <v>0</v>
      </c>
      <c r="BD224" s="1">
        <v>0</v>
      </c>
      <c r="BE224" s="1"/>
      <c r="BF224" s="1"/>
      <c r="BG224" s="1"/>
      <c r="BH224" s="11"/>
      <c r="BI224" s="25">
        <f t="shared" si="35"/>
        <v>11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/>
      <c r="BS224" s="1"/>
      <c r="BT224" s="1"/>
      <c r="BU224" s="11"/>
      <c r="BV224" s="11">
        <f t="shared" si="36"/>
        <v>0</v>
      </c>
      <c r="BW224" s="9">
        <f t="shared" si="37"/>
        <v>27</v>
      </c>
      <c r="BX224" s="16"/>
      <c r="BY224" s="17">
        <f t="shared" si="38"/>
        <v>0</v>
      </c>
      <c r="BZ224" s="1">
        <v>34</v>
      </c>
      <c r="CA224" s="1">
        <v>0</v>
      </c>
      <c r="CB224" s="1">
        <v>1</v>
      </c>
      <c r="CC224" s="1">
        <v>1</v>
      </c>
      <c r="CD224" s="1">
        <v>3</v>
      </c>
      <c r="CE224" s="1">
        <v>1</v>
      </c>
      <c r="CF224" s="1">
        <v>1</v>
      </c>
      <c r="CG224" s="1">
        <v>0</v>
      </c>
      <c r="CH224" s="1"/>
      <c r="CI224" s="1"/>
      <c r="CJ224" s="1"/>
      <c r="CK224" s="11"/>
      <c r="CL224" s="11">
        <f t="shared" si="39"/>
        <v>41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/>
      <c r="CV224" s="1"/>
      <c r="CW224" s="1"/>
      <c r="CX224" s="11"/>
      <c r="CY224" s="11">
        <f t="shared" si="40"/>
        <v>0</v>
      </c>
      <c r="CZ224" s="1">
        <v>0</v>
      </c>
      <c r="DA224" s="1">
        <v>0</v>
      </c>
      <c r="DB224" s="1">
        <v>0</v>
      </c>
      <c r="DC224" s="1">
        <v>8</v>
      </c>
      <c r="DD224" s="1">
        <v>1</v>
      </c>
      <c r="DE224" s="1">
        <v>0</v>
      </c>
      <c r="DF224" s="1">
        <v>0</v>
      </c>
      <c r="DG224" s="1">
        <v>0</v>
      </c>
      <c r="DH224" s="1"/>
      <c r="DI224" s="1"/>
      <c r="DJ224" s="1"/>
      <c r="DK224" s="11"/>
      <c r="DL224" s="11">
        <f t="shared" si="41"/>
        <v>9</v>
      </c>
    </row>
    <row r="225" spans="1:116" ht="10.199999999999999" x14ac:dyDescent="0.2">
      <c r="A225" s="50" t="s">
        <v>15</v>
      </c>
      <c r="B225" s="50" t="s">
        <v>16</v>
      </c>
      <c r="C225" s="51">
        <v>401</v>
      </c>
      <c r="D225" s="52" t="s">
        <v>16</v>
      </c>
      <c r="E225" s="52" t="s">
        <v>15</v>
      </c>
      <c r="F225" s="50" t="s">
        <v>16</v>
      </c>
      <c r="G225" s="50" t="s">
        <v>403</v>
      </c>
      <c r="H225" s="53">
        <v>225</v>
      </c>
      <c r="I225" s="50" t="s">
        <v>475</v>
      </c>
      <c r="J225" s="9">
        <v>6</v>
      </c>
      <c r="K225" s="1">
        <v>9</v>
      </c>
      <c r="L225" s="1">
        <v>8</v>
      </c>
      <c r="M225" s="1">
        <v>3</v>
      </c>
      <c r="N225" s="1">
        <v>1</v>
      </c>
      <c r="O225" s="1">
        <v>1</v>
      </c>
      <c r="P225" s="1">
        <v>4</v>
      </c>
      <c r="Q225" s="1">
        <v>0</v>
      </c>
      <c r="R225" s="1"/>
      <c r="S225" s="1"/>
      <c r="T225" s="1"/>
      <c r="U225" s="11"/>
      <c r="V225" s="25">
        <f t="shared" si="32"/>
        <v>32</v>
      </c>
      <c r="W225" s="9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/>
      <c r="AF225" s="1"/>
      <c r="AG225" s="1"/>
      <c r="AH225" s="11"/>
      <c r="AI225" s="25">
        <f t="shared" si="33"/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/>
      <c r="AS225" s="1"/>
      <c r="AT225" s="1"/>
      <c r="AU225" s="11"/>
      <c r="AV225" s="25">
        <f t="shared" si="34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/>
      <c r="BF225" s="1"/>
      <c r="BG225" s="1"/>
      <c r="BH225" s="11"/>
      <c r="BI225" s="25">
        <f t="shared" si="35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/>
      <c r="BS225" s="1"/>
      <c r="BT225" s="1"/>
      <c r="BU225" s="11"/>
      <c r="BV225" s="11">
        <f t="shared" si="36"/>
        <v>0</v>
      </c>
      <c r="BW225" s="9">
        <f t="shared" si="37"/>
        <v>0</v>
      </c>
      <c r="BX225" s="16"/>
      <c r="BY225" s="17">
        <f t="shared" si="38"/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/>
      <c r="CI225" s="1"/>
      <c r="CJ225" s="1"/>
      <c r="CK225" s="11"/>
      <c r="CL225" s="11">
        <f t="shared" si="39"/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/>
      <c r="CV225" s="1"/>
      <c r="CW225" s="1"/>
      <c r="CX225" s="11"/>
      <c r="CY225" s="11">
        <f t="shared" si="40"/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/>
      <c r="DI225" s="1"/>
      <c r="DJ225" s="1"/>
      <c r="DK225" s="11"/>
      <c r="DL225" s="11">
        <f t="shared" si="41"/>
        <v>0</v>
      </c>
    </row>
    <row r="226" spans="1:116" ht="10.199999999999999" x14ac:dyDescent="0.2">
      <c r="A226" s="50" t="s">
        <v>15</v>
      </c>
      <c r="B226" s="50" t="s">
        <v>16</v>
      </c>
      <c r="C226" s="51">
        <v>401</v>
      </c>
      <c r="D226" s="52" t="s">
        <v>16</v>
      </c>
      <c r="E226" s="52" t="s">
        <v>15</v>
      </c>
      <c r="F226" s="50" t="s">
        <v>16</v>
      </c>
      <c r="G226" s="50" t="s">
        <v>403</v>
      </c>
      <c r="H226" s="53">
        <v>226</v>
      </c>
      <c r="I226" s="50" t="s">
        <v>303</v>
      </c>
      <c r="J226" s="9">
        <v>12</v>
      </c>
      <c r="K226" s="1">
        <v>4</v>
      </c>
      <c r="L226" s="1">
        <v>6</v>
      </c>
      <c r="M226" s="1">
        <v>2</v>
      </c>
      <c r="N226" s="1">
        <v>7</v>
      </c>
      <c r="O226" s="1">
        <v>1</v>
      </c>
      <c r="P226" s="1">
        <v>3</v>
      </c>
      <c r="Q226" s="1">
        <v>1</v>
      </c>
      <c r="R226" s="1"/>
      <c r="S226" s="1"/>
      <c r="T226" s="1"/>
      <c r="U226" s="11"/>
      <c r="V226" s="25">
        <f t="shared" si="32"/>
        <v>36</v>
      </c>
      <c r="W226" s="9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/>
      <c r="AF226" s="1"/>
      <c r="AG226" s="1"/>
      <c r="AH226" s="11"/>
      <c r="AI226" s="25">
        <f t="shared" si="33"/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3</v>
      </c>
      <c r="AO226" s="1">
        <v>0</v>
      </c>
      <c r="AP226" s="1">
        <v>0</v>
      </c>
      <c r="AQ226" s="1">
        <v>0</v>
      </c>
      <c r="AR226" s="1"/>
      <c r="AS226" s="1"/>
      <c r="AT226" s="1"/>
      <c r="AU226" s="11"/>
      <c r="AV226" s="25">
        <f t="shared" si="34"/>
        <v>3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/>
      <c r="BF226" s="1"/>
      <c r="BG226" s="1"/>
      <c r="BH226" s="11"/>
      <c r="BI226" s="25">
        <f t="shared" si="35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/>
      <c r="BS226" s="1"/>
      <c r="BT226" s="1"/>
      <c r="BU226" s="11"/>
      <c r="BV226" s="11">
        <f t="shared" si="36"/>
        <v>0</v>
      </c>
      <c r="BW226" s="9">
        <f t="shared" si="37"/>
        <v>3</v>
      </c>
      <c r="BX226" s="16"/>
      <c r="BY226" s="17">
        <f t="shared" si="38"/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1</v>
      </c>
      <c r="CG226" s="1">
        <v>0</v>
      </c>
      <c r="CH226" s="1"/>
      <c r="CI226" s="1"/>
      <c r="CJ226" s="1"/>
      <c r="CK226" s="11"/>
      <c r="CL226" s="11">
        <f t="shared" si="39"/>
        <v>1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/>
      <c r="CV226" s="1"/>
      <c r="CW226" s="1"/>
      <c r="CX226" s="11"/>
      <c r="CY226" s="11">
        <f t="shared" si="40"/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2</v>
      </c>
      <c r="DE226" s="1">
        <v>0</v>
      </c>
      <c r="DF226" s="1">
        <v>0</v>
      </c>
      <c r="DG226" s="1">
        <v>0</v>
      </c>
      <c r="DH226" s="1"/>
      <c r="DI226" s="1"/>
      <c r="DJ226" s="1"/>
      <c r="DK226" s="11"/>
      <c r="DL226" s="11">
        <f t="shared" si="41"/>
        <v>2</v>
      </c>
    </row>
    <row r="227" spans="1:116" ht="10.199999999999999" x14ac:dyDescent="0.2">
      <c r="A227" s="50" t="s">
        <v>15</v>
      </c>
      <c r="B227" s="50" t="s">
        <v>16</v>
      </c>
      <c r="C227" s="51">
        <v>401</v>
      </c>
      <c r="D227" s="52" t="s">
        <v>16</v>
      </c>
      <c r="E227" s="52" t="s">
        <v>15</v>
      </c>
      <c r="F227" s="50" t="s">
        <v>16</v>
      </c>
      <c r="G227" s="50" t="s">
        <v>403</v>
      </c>
      <c r="H227" s="53">
        <v>227</v>
      </c>
      <c r="I227" s="50" t="s">
        <v>169</v>
      </c>
      <c r="J227" s="9">
        <v>4</v>
      </c>
      <c r="K227" s="1">
        <v>3</v>
      </c>
      <c r="L227" s="1">
        <v>4</v>
      </c>
      <c r="M227" s="1">
        <v>1</v>
      </c>
      <c r="N227" s="1">
        <v>1</v>
      </c>
      <c r="O227" s="1">
        <v>0</v>
      </c>
      <c r="P227" s="1">
        <v>2</v>
      </c>
      <c r="Q227" s="1">
        <v>1</v>
      </c>
      <c r="R227" s="1"/>
      <c r="S227" s="1"/>
      <c r="T227" s="1"/>
      <c r="U227" s="11"/>
      <c r="V227" s="25">
        <f t="shared" si="32"/>
        <v>16</v>
      </c>
      <c r="W227" s="9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/>
      <c r="AF227" s="1"/>
      <c r="AG227" s="1"/>
      <c r="AH227" s="11"/>
      <c r="AI227" s="25">
        <f t="shared" si="33"/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/>
      <c r="AS227" s="1"/>
      <c r="AT227" s="1"/>
      <c r="AU227" s="11"/>
      <c r="AV227" s="25">
        <f t="shared" si="34"/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/>
      <c r="BF227" s="1"/>
      <c r="BG227" s="1"/>
      <c r="BH227" s="11"/>
      <c r="BI227" s="25">
        <f t="shared" si="35"/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/>
      <c r="BS227" s="1"/>
      <c r="BT227" s="1"/>
      <c r="BU227" s="11"/>
      <c r="BV227" s="11">
        <f t="shared" si="36"/>
        <v>0</v>
      </c>
      <c r="BW227" s="9">
        <f t="shared" si="37"/>
        <v>0</v>
      </c>
      <c r="BX227" s="16"/>
      <c r="BY227" s="17">
        <f t="shared" si="38"/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/>
      <c r="CI227" s="1"/>
      <c r="CJ227" s="1"/>
      <c r="CK227" s="11"/>
      <c r="CL227" s="11">
        <f t="shared" si="39"/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/>
      <c r="CV227" s="1"/>
      <c r="CW227" s="1"/>
      <c r="CX227" s="11"/>
      <c r="CY227" s="11">
        <f t="shared" si="40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1</v>
      </c>
      <c r="DE227" s="1">
        <v>1</v>
      </c>
      <c r="DF227" s="1">
        <v>2</v>
      </c>
      <c r="DG227" s="1">
        <v>0</v>
      </c>
      <c r="DH227" s="1"/>
      <c r="DI227" s="1"/>
      <c r="DJ227" s="1"/>
      <c r="DK227" s="11"/>
      <c r="DL227" s="11">
        <f t="shared" si="41"/>
        <v>4</v>
      </c>
    </row>
    <row r="228" spans="1:116" ht="10.199999999999999" x14ac:dyDescent="0.2">
      <c r="A228" s="50" t="s">
        <v>15</v>
      </c>
      <c r="B228" s="50" t="s">
        <v>16</v>
      </c>
      <c r="C228" s="51">
        <v>401</v>
      </c>
      <c r="D228" s="52" t="s">
        <v>16</v>
      </c>
      <c r="E228" s="52" t="s">
        <v>15</v>
      </c>
      <c r="F228" s="50" t="s">
        <v>16</v>
      </c>
      <c r="G228" s="50" t="s">
        <v>426</v>
      </c>
      <c r="H228" s="53">
        <v>228</v>
      </c>
      <c r="I228" s="50" t="s">
        <v>476</v>
      </c>
      <c r="J228" s="9">
        <v>572</v>
      </c>
      <c r="K228" s="1">
        <v>156</v>
      </c>
      <c r="L228" s="1">
        <v>133</v>
      </c>
      <c r="M228" s="1">
        <v>138</v>
      </c>
      <c r="N228" s="1">
        <v>75</v>
      </c>
      <c r="O228" s="1">
        <v>50</v>
      </c>
      <c r="P228" s="1">
        <v>55</v>
      </c>
      <c r="Q228" s="1">
        <v>54</v>
      </c>
      <c r="R228" s="1"/>
      <c r="S228" s="1"/>
      <c r="T228" s="1"/>
      <c r="U228" s="11"/>
      <c r="V228" s="25">
        <f t="shared" si="32"/>
        <v>1233</v>
      </c>
      <c r="W228" s="9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/>
      <c r="AF228" s="1"/>
      <c r="AG228" s="1"/>
      <c r="AH228" s="11"/>
      <c r="AI228" s="25">
        <f t="shared" si="33"/>
        <v>0</v>
      </c>
      <c r="AJ228" s="1">
        <v>0</v>
      </c>
      <c r="AK228" s="1">
        <v>0</v>
      </c>
      <c r="AL228" s="1">
        <v>0</v>
      </c>
      <c r="AM228" s="1">
        <v>14</v>
      </c>
      <c r="AN228" s="1">
        <v>10</v>
      </c>
      <c r="AO228" s="1">
        <v>0</v>
      </c>
      <c r="AP228" s="1">
        <v>0</v>
      </c>
      <c r="AQ228" s="1">
        <v>0</v>
      </c>
      <c r="AR228" s="1"/>
      <c r="AS228" s="1"/>
      <c r="AT228" s="1"/>
      <c r="AU228" s="11"/>
      <c r="AV228" s="25">
        <f t="shared" si="34"/>
        <v>24</v>
      </c>
      <c r="AW228" s="1">
        <v>0</v>
      </c>
      <c r="AX228" s="1">
        <v>0</v>
      </c>
      <c r="AY228" s="1">
        <v>0</v>
      </c>
      <c r="AZ228" s="1">
        <v>12</v>
      </c>
      <c r="BA228" s="1">
        <v>2</v>
      </c>
      <c r="BB228" s="1">
        <v>0</v>
      </c>
      <c r="BC228" s="1">
        <v>0</v>
      </c>
      <c r="BD228" s="1">
        <v>0</v>
      </c>
      <c r="BE228" s="1"/>
      <c r="BF228" s="1"/>
      <c r="BG228" s="1"/>
      <c r="BH228" s="11"/>
      <c r="BI228" s="25">
        <f t="shared" si="35"/>
        <v>14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/>
      <c r="BS228" s="1"/>
      <c r="BT228" s="1"/>
      <c r="BU228" s="11"/>
      <c r="BV228" s="11">
        <f t="shared" si="36"/>
        <v>0</v>
      </c>
      <c r="BW228" s="9">
        <f t="shared" si="37"/>
        <v>38</v>
      </c>
      <c r="BX228" s="16"/>
      <c r="BY228" s="17">
        <f t="shared" si="38"/>
        <v>0</v>
      </c>
      <c r="BZ228" s="1">
        <v>13</v>
      </c>
      <c r="CA228" s="1">
        <v>1</v>
      </c>
      <c r="CB228" s="1">
        <v>0</v>
      </c>
      <c r="CC228" s="1">
        <v>0</v>
      </c>
      <c r="CD228" s="1">
        <v>0</v>
      </c>
      <c r="CE228" s="1">
        <v>5</v>
      </c>
      <c r="CF228" s="1">
        <v>0</v>
      </c>
      <c r="CG228" s="1">
        <v>110</v>
      </c>
      <c r="CH228" s="1"/>
      <c r="CI228" s="1"/>
      <c r="CJ228" s="1"/>
      <c r="CK228" s="11"/>
      <c r="CL228" s="11">
        <f t="shared" si="39"/>
        <v>129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/>
      <c r="CV228" s="1"/>
      <c r="CW228" s="1"/>
      <c r="CX228" s="11"/>
      <c r="CY228" s="11">
        <f t="shared" si="40"/>
        <v>0</v>
      </c>
      <c r="CZ228" s="1">
        <v>0</v>
      </c>
      <c r="DA228" s="1">
        <v>0</v>
      </c>
      <c r="DB228" s="1">
        <v>0</v>
      </c>
      <c r="DC228" s="1">
        <v>27</v>
      </c>
      <c r="DD228" s="1">
        <v>12</v>
      </c>
      <c r="DE228" s="1">
        <v>0</v>
      </c>
      <c r="DF228" s="1">
        <v>0</v>
      </c>
      <c r="DG228" s="1">
        <v>0</v>
      </c>
      <c r="DH228" s="1"/>
      <c r="DI228" s="1"/>
      <c r="DJ228" s="1"/>
      <c r="DK228" s="11"/>
      <c r="DL228" s="11">
        <f t="shared" si="41"/>
        <v>39</v>
      </c>
    </row>
    <row r="229" spans="1:116" ht="10.199999999999999" x14ac:dyDescent="0.2">
      <c r="A229" s="50" t="s">
        <v>15</v>
      </c>
      <c r="B229" s="50" t="s">
        <v>16</v>
      </c>
      <c r="C229" s="51">
        <v>401</v>
      </c>
      <c r="D229" s="52" t="s">
        <v>16</v>
      </c>
      <c r="E229" s="52" t="s">
        <v>15</v>
      </c>
      <c r="F229" s="50" t="s">
        <v>16</v>
      </c>
      <c r="G229" s="50" t="s">
        <v>403</v>
      </c>
      <c r="H229" s="53">
        <v>229</v>
      </c>
      <c r="I229" s="50" t="s">
        <v>477</v>
      </c>
      <c r="J229" s="9">
        <v>16</v>
      </c>
      <c r="K229" s="1">
        <v>6</v>
      </c>
      <c r="L229" s="1">
        <v>6</v>
      </c>
      <c r="M229" s="1">
        <v>5</v>
      </c>
      <c r="N229" s="1">
        <v>2</v>
      </c>
      <c r="O229" s="1">
        <v>5</v>
      </c>
      <c r="P229" s="1">
        <v>2</v>
      </c>
      <c r="Q229" s="1">
        <v>0</v>
      </c>
      <c r="R229" s="1"/>
      <c r="S229" s="1"/>
      <c r="T229" s="1"/>
      <c r="U229" s="11"/>
      <c r="V229" s="25">
        <f t="shared" si="32"/>
        <v>42</v>
      </c>
      <c r="W229" s="9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/>
      <c r="AF229" s="1"/>
      <c r="AG229" s="1"/>
      <c r="AH229" s="11"/>
      <c r="AI229" s="25">
        <f t="shared" si="33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/>
      <c r="AS229" s="1"/>
      <c r="AT229" s="1"/>
      <c r="AU229" s="11"/>
      <c r="AV229" s="25">
        <f t="shared" si="34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2</v>
      </c>
      <c r="BC229" s="1">
        <v>0</v>
      </c>
      <c r="BD229" s="1">
        <v>0</v>
      </c>
      <c r="BE229" s="1"/>
      <c r="BF229" s="1"/>
      <c r="BG229" s="1"/>
      <c r="BH229" s="11"/>
      <c r="BI229" s="25">
        <f t="shared" si="35"/>
        <v>2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1</v>
      </c>
      <c r="BP229" s="1">
        <v>0</v>
      </c>
      <c r="BQ229" s="1">
        <v>0</v>
      </c>
      <c r="BR229" s="1"/>
      <c r="BS229" s="1"/>
      <c r="BT229" s="1"/>
      <c r="BU229" s="11"/>
      <c r="BV229" s="11">
        <f t="shared" si="36"/>
        <v>1</v>
      </c>
      <c r="BW229" s="9">
        <f t="shared" si="37"/>
        <v>3</v>
      </c>
      <c r="BX229" s="16"/>
      <c r="BY229" s="17">
        <f t="shared" si="38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/>
      <c r="CI229" s="1"/>
      <c r="CJ229" s="1"/>
      <c r="CK229" s="11"/>
      <c r="CL229" s="11">
        <f t="shared" si="39"/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/>
      <c r="CV229" s="1"/>
      <c r="CW229" s="1"/>
      <c r="CX229" s="11"/>
      <c r="CY229" s="11">
        <f t="shared" si="40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10</v>
      </c>
      <c r="DF229" s="1">
        <v>0</v>
      </c>
      <c r="DG229" s="1">
        <v>0</v>
      </c>
      <c r="DH229" s="1"/>
      <c r="DI229" s="1"/>
      <c r="DJ229" s="1"/>
      <c r="DK229" s="11"/>
      <c r="DL229" s="11">
        <f t="shared" si="41"/>
        <v>10</v>
      </c>
    </row>
    <row r="230" spans="1:116" ht="10.199999999999999" x14ac:dyDescent="0.2">
      <c r="A230" s="50" t="s">
        <v>15</v>
      </c>
      <c r="B230" s="50" t="s">
        <v>16</v>
      </c>
      <c r="C230" s="51">
        <v>401</v>
      </c>
      <c r="D230" s="52" t="s">
        <v>16</v>
      </c>
      <c r="E230" s="52" t="s">
        <v>15</v>
      </c>
      <c r="F230" s="50" t="s">
        <v>16</v>
      </c>
      <c r="G230" s="50" t="s">
        <v>403</v>
      </c>
      <c r="H230" s="53">
        <v>230</v>
      </c>
      <c r="I230" s="50" t="s">
        <v>304</v>
      </c>
      <c r="J230" s="9">
        <v>1</v>
      </c>
      <c r="K230" s="1">
        <v>1</v>
      </c>
      <c r="L230" s="1">
        <v>4</v>
      </c>
      <c r="M230" s="1">
        <v>2</v>
      </c>
      <c r="N230" s="1">
        <v>0</v>
      </c>
      <c r="O230" s="1">
        <v>1</v>
      </c>
      <c r="P230" s="1">
        <v>2</v>
      </c>
      <c r="Q230" s="1">
        <v>0</v>
      </c>
      <c r="R230" s="1"/>
      <c r="S230" s="1"/>
      <c r="T230" s="1"/>
      <c r="U230" s="11"/>
      <c r="V230" s="25">
        <f t="shared" si="32"/>
        <v>11</v>
      </c>
      <c r="W230" s="9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/>
      <c r="AF230" s="1"/>
      <c r="AG230" s="1"/>
      <c r="AH230" s="11"/>
      <c r="AI230" s="25">
        <f t="shared" si="33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/>
      <c r="AS230" s="1"/>
      <c r="AT230" s="1"/>
      <c r="AU230" s="11"/>
      <c r="AV230" s="25">
        <f t="shared" si="34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/>
      <c r="BF230" s="1"/>
      <c r="BG230" s="1"/>
      <c r="BH230" s="11"/>
      <c r="BI230" s="25">
        <f t="shared" si="35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/>
      <c r="BS230" s="1"/>
      <c r="BT230" s="1"/>
      <c r="BU230" s="11"/>
      <c r="BV230" s="11">
        <f t="shared" si="36"/>
        <v>0</v>
      </c>
      <c r="BW230" s="9">
        <f t="shared" si="37"/>
        <v>0</v>
      </c>
      <c r="BX230" s="16"/>
      <c r="BY230" s="17">
        <f t="shared" si="38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/>
      <c r="CI230" s="1"/>
      <c r="CJ230" s="1"/>
      <c r="CK230" s="11"/>
      <c r="CL230" s="11">
        <f t="shared" si="39"/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/>
      <c r="CV230" s="1"/>
      <c r="CW230" s="1"/>
      <c r="CX230" s="11"/>
      <c r="CY230" s="11">
        <f t="shared" si="40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/>
      <c r="DI230" s="1"/>
      <c r="DJ230" s="1"/>
      <c r="DK230" s="11"/>
      <c r="DL230" s="11">
        <f t="shared" si="41"/>
        <v>0</v>
      </c>
    </row>
    <row r="231" spans="1:116" ht="10.199999999999999" x14ac:dyDescent="0.2">
      <c r="A231" s="50" t="s">
        <v>15</v>
      </c>
      <c r="B231" s="50" t="s">
        <v>16</v>
      </c>
      <c r="C231" s="51">
        <v>401</v>
      </c>
      <c r="D231" s="52" t="s">
        <v>16</v>
      </c>
      <c r="E231" s="52" t="s">
        <v>15</v>
      </c>
      <c r="F231" s="50" t="s">
        <v>16</v>
      </c>
      <c r="G231" s="50" t="s">
        <v>403</v>
      </c>
      <c r="H231" s="53">
        <v>231</v>
      </c>
      <c r="I231" s="50" t="s">
        <v>478</v>
      </c>
      <c r="J231" s="9">
        <v>10</v>
      </c>
      <c r="K231" s="1">
        <v>2</v>
      </c>
      <c r="L231" s="1">
        <v>3</v>
      </c>
      <c r="M231" s="1">
        <v>4</v>
      </c>
      <c r="N231" s="1">
        <v>0</v>
      </c>
      <c r="O231" s="1">
        <v>1</v>
      </c>
      <c r="P231" s="1">
        <v>0</v>
      </c>
      <c r="Q231" s="1">
        <v>0</v>
      </c>
      <c r="R231" s="1"/>
      <c r="S231" s="1"/>
      <c r="T231" s="1"/>
      <c r="U231" s="11"/>
      <c r="V231" s="25">
        <f t="shared" si="32"/>
        <v>20</v>
      </c>
      <c r="W231" s="9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/>
      <c r="AF231" s="1"/>
      <c r="AG231" s="1"/>
      <c r="AH231" s="11"/>
      <c r="AI231" s="25">
        <f t="shared" si="33"/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/>
      <c r="AS231" s="1"/>
      <c r="AT231" s="1"/>
      <c r="AU231" s="11"/>
      <c r="AV231" s="25">
        <f t="shared" si="34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/>
      <c r="BF231" s="1"/>
      <c r="BG231" s="1"/>
      <c r="BH231" s="11"/>
      <c r="BI231" s="25">
        <f t="shared" si="35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/>
      <c r="BS231" s="1"/>
      <c r="BT231" s="1"/>
      <c r="BU231" s="11"/>
      <c r="BV231" s="11">
        <f t="shared" si="36"/>
        <v>0</v>
      </c>
      <c r="BW231" s="9">
        <f t="shared" si="37"/>
        <v>0</v>
      </c>
      <c r="BX231" s="16"/>
      <c r="BY231" s="17">
        <f t="shared" si="38"/>
        <v>0</v>
      </c>
      <c r="BZ231" s="1">
        <v>5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/>
      <c r="CI231" s="1"/>
      <c r="CJ231" s="1"/>
      <c r="CK231" s="11"/>
      <c r="CL231" s="11">
        <f t="shared" si="39"/>
        <v>5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/>
      <c r="CV231" s="1"/>
      <c r="CW231" s="1"/>
      <c r="CX231" s="11"/>
      <c r="CY231" s="11">
        <f t="shared" si="40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/>
      <c r="DI231" s="1"/>
      <c r="DJ231" s="1"/>
      <c r="DK231" s="11"/>
      <c r="DL231" s="11">
        <f t="shared" si="41"/>
        <v>0</v>
      </c>
    </row>
    <row r="232" spans="1:116" ht="10.199999999999999" x14ac:dyDescent="0.2">
      <c r="A232" s="50" t="s">
        <v>15</v>
      </c>
      <c r="B232" s="50" t="s">
        <v>16</v>
      </c>
      <c r="C232" s="51">
        <v>401</v>
      </c>
      <c r="D232" s="52" t="s">
        <v>16</v>
      </c>
      <c r="E232" s="52" t="s">
        <v>15</v>
      </c>
      <c r="F232" s="50" t="s">
        <v>16</v>
      </c>
      <c r="G232" s="50" t="s">
        <v>426</v>
      </c>
      <c r="H232" s="53">
        <v>232</v>
      </c>
      <c r="I232" s="50" t="s">
        <v>479</v>
      </c>
      <c r="J232" s="9">
        <v>80</v>
      </c>
      <c r="K232" s="1">
        <v>29</v>
      </c>
      <c r="L232" s="1">
        <v>24</v>
      </c>
      <c r="M232" s="1">
        <v>47</v>
      </c>
      <c r="N232" s="1">
        <v>11</v>
      </c>
      <c r="O232" s="1">
        <v>13</v>
      </c>
      <c r="P232" s="1">
        <v>15</v>
      </c>
      <c r="Q232" s="1">
        <v>12</v>
      </c>
      <c r="R232" s="1"/>
      <c r="S232" s="1"/>
      <c r="T232" s="1"/>
      <c r="U232" s="11"/>
      <c r="V232" s="25">
        <f t="shared" si="32"/>
        <v>231</v>
      </c>
      <c r="W232" s="9">
        <v>0</v>
      </c>
      <c r="X232" s="1">
        <v>0</v>
      </c>
      <c r="Y232" s="1">
        <v>0</v>
      </c>
      <c r="Z232" s="1">
        <v>4</v>
      </c>
      <c r="AA232" s="1">
        <v>1</v>
      </c>
      <c r="AB232" s="1">
        <v>0</v>
      </c>
      <c r="AC232" s="1">
        <v>0</v>
      </c>
      <c r="AD232" s="1">
        <v>1</v>
      </c>
      <c r="AE232" s="1"/>
      <c r="AF232" s="1"/>
      <c r="AG232" s="1"/>
      <c r="AH232" s="11"/>
      <c r="AI232" s="25">
        <f t="shared" si="33"/>
        <v>6</v>
      </c>
      <c r="AJ232" s="1">
        <v>0</v>
      </c>
      <c r="AK232" s="1">
        <v>0</v>
      </c>
      <c r="AL232" s="1">
        <v>0</v>
      </c>
      <c r="AM232" s="1">
        <v>1</v>
      </c>
      <c r="AN232" s="1">
        <v>2</v>
      </c>
      <c r="AO232" s="1">
        <v>2</v>
      </c>
      <c r="AP232" s="1">
        <v>1</v>
      </c>
      <c r="AQ232" s="1">
        <v>4</v>
      </c>
      <c r="AR232" s="1"/>
      <c r="AS232" s="1"/>
      <c r="AT232" s="1"/>
      <c r="AU232" s="11"/>
      <c r="AV232" s="25">
        <f t="shared" si="34"/>
        <v>10</v>
      </c>
      <c r="AW232" s="1">
        <v>0</v>
      </c>
      <c r="AX232" s="1">
        <v>0</v>
      </c>
      <c r="AY232" s="1">
        <v>0</v>
      </c>
      <c r="AZ232" s="1">
        <v>24</v>
      </c>
      <c r="BA232" s="1">
        <v>10</v>
      </c>
      <c r="BB232" s="1">
        <v>3</v>
      </c>
      <c r="BC232" s="1">
        <v>2</v>
      </c>
      <c r="BD232" s="1">
        <v>3</v>
      </c>
      <c r="BE232" s="1"/>
      <c r="BF232" s="1"/>
      <c r="BG232" s="1"/>
      <c r="BH232" s="11"/>
      <c r="BI232" s="25">
        <f t="shared" si="35"/>
        <v>42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/>
      <c r="BS232" s="1"/>
      <c r="BT232" s="1"/>
      <c r="BU232" s="11"/>
      <c r="BV232" s="11">
        <f t="shared" si="36"/>
        <v>0</v>
      </c>
      <c r="BW232" s="9">
        <f t="shared" si="37"/>
        <v>58</v>
      </c>
      <c r="BX232" s="16"/>
      <c r="BY232" s="17">
        <f t="shared" si="38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/>
      <c r="CI232" s="1"/>
      <c r="CJ232" s="1"/>
      <c r="CK232" s="11"/>
      <c r="CL232" s="11">
        <f t="shared" si="39"/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/>
      <c r="CV232" s="1"/>
      <c r="CW232" s="1"/>
      <c r="CX232" s="11"/>
      <c r="CY232" s="11">
        <f t="shared" si="40"/>
        <v>0</v>
      </c>
      <c r="CZ232" s="1">
        <v>0</v>
      </c>
      <c r="DA232" s="1">
        <v>0</v>
      </c>
      <c r="DB232" s="1">
        <v>0</v>
      </c>
      <c r="DC232" s="1">
        <v>32</v>
      </c>
      <c r="DD232" s="1">
        <v>11</v>
      </c>
      <c r="DE232" s="1">
        <v>7</v>
      </c>
      <c r="DF232" s="1">
        <v>2</v>
      </c>
      <c r="DG232" s="1">
        <v>8</v>
      </c>
      <c r="DH232" s="1"/>
      <c r="DI232" s="1"/>
      <c r="DJ232" s="1"/>
      <c r="DK232" s="11"/>
      <c r="DL232" s="11">
        <f t="shared" si="41"/>
        <v>60</v>
      </c>
    </row>
    <row r="233" spans="1:116" ht="10.199999999999999" x14ac:dyDescent="0.2">
      <c r="A233" s="50" t="s">
        <v>15</v>
      </c>
      <c r="B233" s="50" t="s">
        <v>16</v>
      </c>
      <c r="C233" s="51">
        <v>401</v>
      </c>
      <c r="D233" s="52" t="s">
        <v>16</v>
      </c>
      <c r="E233" s="52" t="s">
        <v>15</v>
      </c>
      <c r="F233" s="50" t="s">
        <v>16</v>
      </c>
      <c r="G233" s="50" t="s">
        <v>403</v>
      </c>
      <c r="H233" s="53">
        <v>234</v>
      </c>
      <c r="I233" s="50" t="s">
        <v>305</v>
      </c>
      <c r="J233" s="9">
        <v>1</v>
      </c>
      <c r="K233" s="1">
        <v>0</v>
      </c>
      <c r="L233" s="1">
        <v>0</v>
      </c>
      <c r="M233" s="1">
        <v>1</v>
      </c>
      <c r="N233" s="1">
        <v>0</v>
      </c>
      <c r="O233" s="1">
        <v>1</v>
      </c>
      <c r="P233" s="1">
        <v>0</v>
      </c>
      <c r="Q233" s="1">
        <v>0</v>
      </c>
      <c r="R233" s="1"/>
      <c r="S233" s="1"/>
      <c r="T233" s="1"/>
      <c r="U233" s="11"/>
      <c r="V233" s="25">
        <f t="shared" si="32"/>
        <v>3</v>
      </c>
      <c r="W233" s="9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/>
      <c r="AF233" s="1"/>
      <c r="AG233" s="1"/>
      <c r="AH233" s="11"/>
      <c r="AI233" s="25">
        <f t="shared" si="33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/>
      <c r="AS233" s="1"/>
      <c r="AT233" s="1"/>
      <c r="AU233" s="11"/>
      <c r="AV233" s="25">
        <f t="shared" si="34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/>
      <c r="BF233" s="1"/>
      <c r="BG233" s="1"/>
      <c r="BH233" s="11"/>
      <c r="BI233" s="25">
        <f t="shared" si="35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/>
      <c r="BS233" s="1"/>
      <c r="BT233" s="1"/>
      <c r="BU233" s="11"/>
      <c r="BV233" s="11">
        <f t="shared" si="36"/>
        <v>0</v>
      </c>
      <c r="BW233" s="9">
        <f t="shared" si="37"/>
        <v>0</v>
      </c>
      <c r="BX233" s="16"/>
      <c r="BY233" s="17">
        <f t="shared" si="38"/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/>
      <c r="CI233" s="1"/>
      <c r="CJ233" s="1"/>
      <c r="CK233" s="11"/>
      <c r="CL233" s="11">
        <f t="shared" si="39"/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/>
      <c r="CV233" s="1"/>
      <c r="CW233" s="1"/>
      <c r="CX233" s="11"/>
      <c r="CY233" s="11">
        <f t="shared" si="40"/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/>
      <c r="DI233" s="1"/>
      <c r="DJ233" s="1"/>
      <c r="DK233" s="11"/>
      <c r="DL233" s="11">
        <f t="shared" si="41"/>
        <v>0</v>
      </c>
    </row>
    <row r="234" spans="1:116" ht="10.199999999999999" x14ac:dyDescent="0.2">
      <c r="A234" s="50" t="s">
        <v>254</v>
      </c>
      <c r="B234" s="50" t="s">
        <v>166</v>
      </c>
      <c r="C234" s="51">
        <v>404</v>
      </c>
      <c r="D234" s="52" t="s">
        <v>480</v>
      </c>
      <c r="E234" s="52" t="s">
        <v>480</v>
      </c>
      <c r="F234" s="50" t="s">
        <v>166</v>
      </c>
      <c r="G234" s="50" t="s">
        <v>405</v>
      </c>
      <c r="H234" s="53">
        <v>235</v>
      </c>
      <c r="I234" s="50" t="s">
        <v>481</v>
      </c>
      <c r="J234" s="9">
        <v>527</v>
      </c>
      <c r="K234" s="1">
        <v>166</v>
      </c>
      <c r="L234" s="1">
        <v>167</v>
      </c>
      <c r="M234" s="1">
        <v>100</v>
      </c>
      <c r="N234" s="1">
        <v>60</v>
      </c>
      <c r="O234" s="1">
        <v>57</v>
      </c>
      <c r="P234" s="1">
        <v>59</v>
      </c>
      <c r="Q234" s="1">
        <v>26</v>
      </c>
      <c r="R234" s="1"/>
      <c r="S234" s="1"/>
      <c r="T234" s="1"/>
      <c r="U234" s="11"/>
      <c r="V234" s="25">
        <f t="shared" si="32"/>
        <v>1162</v>
      </c>
      <c r="W234" s="9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/>
      <c r="AF234" s="1"/>
      <c r="AG234" s="1"/>
      <c r="AH234" s="11"/>
      <c r="AI234" s="25">
        <f t="shared" si="33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/>
      <c r="AS234" s="1"/>
      <c r="AT234" s="1"/>
      <c r="AU234" s="11"/>
      <c r="AV234" s="25">
        <f t="shared" si="34"/>
        <v>0</v>
      </c>
      <c r="AW234" s="1">
        <v>6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/>
      <c r="BF234" s="1"/>
      <c r="BG234" s="1"/>
      <c r="BH234" s="11"/>
      <c r="BI234" s="25">
        <f t="shared" si="35"/>
        <v>6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/>
      <c r="BS234" s="1"/>
      <c r="BT234" s="1"/>
      <c r="BU234" s="11"/>
      <c r="BV234" s="11">
        <f t="shared" si="36"/>
        <v>0</v>
      </c>
      <c r="BW234" s="9">
        <f t="shared" si="37"/>
        <v>6</v>
      </c>
      <c r="BX234" s="16"/>
      <c r="BY234" s="17">
        <f t="shared" si="38"/>
        <v>0</v>
      </c>
      <c r="BZ234" s="1">
        <v>11</v>
      </c>
      <c r="CA234" s="1">
        <v>20</v>
      </c>
      <c r="CB234" s="1">
        <v>7</v>
      </c>
      <c r="CC234" s="1">
        <v>7</v>
      </c>
      <c r="CD234" s="1">
        <v>11</v>
      </c>
      <c r="CE234" s="1">
        <v>4</v>
      </c>
      <c r="CF234" s="1">
        <v>5</v>
      </c>
      <c r="CG234" s="1">
        <v>7</v>
      </c>
      <c r="CH234" s="1"/>
      <c r="CI234" s="1"/>
      <c r="CJ234" s="1"/>
      <c r="CK234" s="11"/>
      <c r="CL234" s="11">
        <f t="shared" si="39"/>
        <v>72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/>
      <c r="CV234" s="1"/>
      <c r="CW234" s="1"/>
      <c r="CX234" s="11"/>
      <c r="CY234" s="11">
        <f t="shared" si="40"/>
        <v>0</v>
      </c>
      <c r="CZ234" s="1">
        <v>0</v>
      </c>
      <c r="DA234" s="1">
        <v>0</v>
      </c>
      <c r="DB234" s="1">
        <v>2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/>
      <c r="DI234" s="1"/>
      <c r="DJ234" s="1"/>
      <c r="DK234" s="11"/>
      <c r="DL234" s="11">
        <f t="shared" si="41"/>
        <v>2</v>
      </c>
    </row>
    <row r="235" spans="1:116" ht="10.199999999999999" x14ac:dyDescent="0.2">
      <c r="A235" s="50" t="s">
        <v>254</v>
      </c>
      <c r="B235" s="50" t="s">
        <v>166</v>
      </c>
      <c r="C235" s="51">
        <v>404</v>
      </c>
      <c r="D235" s="52" t="s">
        <v>480</v>
      </c>
      <c r="E235" s="52" t="s">
        <v>480</v>
      </c>
      <c r="F235" s="50" t="s">
        <v>166</v>
      </c>
      <c r="G235" s="50" t="s">
        <v>403</v>
      </c>
      <c r="H235" s="53">
        <v>236</v>
      </c>
      <c r="I235" s="50" t="s">
        <v>482</v>
      </c>
      <c r="J235" s="9">
        <v>9</v>
      </c>
      <c r="K235" s="1">
        <v>22</v>
      </c>
      <c r="L235" s="1">
        <v>5</v>
      </c>
      <c r="M235" s="1">
        <v>1</v>
      </c>
      <c r="N235" s="1">
        <v>5</v>
      </c>
      <c r="O235" s="1">
        <v>4</v>
      </c>
      <c r="P235" s="1">
        <v>0</v>
      </c>
      <c r="Q235" s="1">
        <v>3</v>
      </c>
      <c r="R235" s="1"/>
      <c r="S235" s="1"/>
      <c r="T235" s="1"/>
      <c r="U235" s="11"/>
      <c r="V235" s="25">
        <f t="shared" si="32"/>
        <v>49</v>
      </c>
      <c r="W235" s="9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/>
      <c r="AF235" s="1"/>
      <c r="AG235" s="1"/>
      <c r="AH235" s="11"/>
      <c r="AI235" s="25">
        <f t="shared" si="33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/>
      <c r="AS235" s="1"/>
      <c r="AT235" s="1"/>
      <c r="AU235" s="11"/>
      <c r="AV235" s="25">
        <f t="shared" si="34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/>
      <c r="BF235" s="1"/>
      <c r="BG235" s="1"/>
      <c r="BH235" s="11"/>
      <c r="BI235" s="25">
        <f t="shared" si="35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/>
      <c r="BS235" s="1"/>
      <c r="BT235" s="1"/>
      <c r="BU235" s="11"/>
      <c r="BV235" s="11">
        <f t="shared" si="36"/>
        <v>0</v>
      </c>
      <c r="BW235" s="9">
        <f t="shared" si="37"/>
        <v>0</v>
      </c>
      <c r="BX235" s="16"/>
      <c r="BY235" s="17">
        <f t="shared" si="38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/>
      <c r="CI235" s="1"/>
      <c r="CJ235" s="1"/>
      <c r="CK235" s="11"/>
      <c r="CL235" s="11">
        <f t="shared" si="39"/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/>
      <c r="CV235" s="1"/>
      <c r="CW235" s="1"/>
      <c r="CX235" s="11"/>
      <c r="CY235" s="11">
        <f t="shared" si="40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/>
      <c r="DI235" s="1"/>
      <c r="DJ235" s="1"/>
      <c r="DK235" s="11"/>
      <c r="DL235" s="11">
        <f t="shared" si="41"/>
        <v>0</v>
      </c>
    </row>
    <row r="236" spans="1:116" ht="10.199999999999999" x14ac:dyDescent="0.2">
      <c r="A236" s="50" t="s">
        <v>254</v>
      </c>
      <c r="B236" s="50" t="s">
        <v>166</v>
      </c>
      <c r="C236" s="51">
        <v>404</v>
      </c>
      <c r="D236" s="52" t="s">
        <v>480</v>
      </c>
      <c r="E236" s="52" t="s">
        <v>480</v>
      </c>
      <c r="F236" s="50" t="s">
        <v>166</v>
      </c>
      <c r="G236" s="50" t="s">
        <v>403</v>
      </c>
      <c r="H236" s="53">
        <v>237</v>
      </c>
      <c r="I236" s="50" t="s">
        <v>170</v>
      </c>
      <c r="J236" s="9">
        <v>19</v>
      </c>
      <c r="K236" s="1">
        <v>26</v>
      </c>
      <c r="L236" s="1">
        <v>7</v>
      </c>
      <c r="M236" s="1">
        <v>0</v>
      </c>
      <c r="N236" s="1">
        <v>7</v>
      </c>
      <c r="O236" s="1">
        <v>6</v>
      </c>
      <c r="P236" s="1">
        <v>2</v>
      </c>
      <c r="Q236" s="1">
        <v>0</v>
      </c>
      <c r="R236" s="1"/>
      <c r="S236" s="1"/>
      <c r="T236" s="1"/>
      <c r="U236" s="11"/>
      <c r="V236" s="25">
        <f t="shared" si="32"/>
        <v>67</v>
      </c>
      <c r="W236" s="9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/>
      <c r="AF236" s="1"/>
      <c r="AG236" s="1"/>
      <c r="AH236" s="11"/>
      <c r="AI236" s="25">
        <f t="shared" si="33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/>
      <c r="AS236" s="1"/>
      <c r="AT236" s="1"/>
      <c r="AU236" s="11"/>
      <c r="AV236" s="25">
        <f t="shared" si="34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/>
      <c r="BF236" s="1"/>
      <c r="BG236" s="1"/>
      <c r="BH236" s="11"/>
      <c r="BI236" s="25">
        <f t="shared" si="35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/>
      <c r="BS236" s="1"/>
      <c r="BT236" s="1"/>
      <c r="BU236" s="11"/>
      <c r="BV236" s="11">
        <f t="shared" si="36"/>
        <v>0</v>
      </c>
      <c r="BW236" s="9">
        <f t="shared" si="37"/>
        <v>0</v>
      </c>
      <c r="BX236" s="16"/>
      <c r="BY236" s="17">
        <f t="shared" si="38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/>
      <c r="CI236" s="1"/>
      <c r="CJ236" s="1"/>
      <c r="CK236" s="11"/>
      <c r="CL236" s="11">
        <f t="shared" si="39"/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/>
      <c r="CV236" s="1"/>
      <c r="CW236" s="1"/>
      <c r="CX236" s="11"/>
      <c r="CY236" s="11">
        <f t="shared" si="40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/>
      <c r="DI236" s="1"/>
      <c r="DJ236" s="1"/>
      <c r="DK236" s="11"/>
      <c r="DL236" s="11">
        <f t="shared" si="41"/>
        <v>0</v>
      </c>
    </row>
    <row r="237" spans="1:116" ht="10.199999999999999" x14ac:dyDescent="0.2">
      <c r="A237" s="50" t="s">
        <v>254</v>
      </c>
      <c r="B237" s="50" t="s">
        <v>166</v>
      </c>
      <c r="C237" s="51">
        <v>404</v>
      </c>
      <c r="D237" s="52" t="s">
        <v>480</v>
      </c>
      <c r="E237" s="52" t="s">
        <v>480</v>
      </c>
      <c r="F237" s="50" t="s">
        <v>166</v>
      </c>
      <c r="G237" s="50" t="s">
        <v>403</v>
      </c>
      <c r="H237" s="53">
        <v>238</v>
      </c>
      <c r="I237" s="50" t="s">
        <v>171</v>
      </c>
      <c r="J237" s="9">
        <v>8</v>
      </c>
      <c r="K237" s="1">
        <v>30</v>
      </c>
      <c r="L237" s="1">
        <v>2</v>
      </c>
      <c r="M237" s="1">
        <v>10</v>
      </c>
      <c r="N237" s="1">
        <v>0</v>
      </c>
      <c r="O237" s="1">
        <v>0</v>
      </c>
      <c r="P237" s="1">
        <v>9</v>
      </c>
      <c r="Q237" s="1">
        <v>0</v>
      </c>
      <c r="R237" s="1"/>
      <c r="S237" s="1"/>
      <c r="T237" s="1"/>
      <c r="U237" s="11"/>
      <c r="V237" s="25">
        <f t="shared" si="32"/>
        <v>59</v>
      </c>
      <c r="W237" s="9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/>
      <c r="AF237" s="1"/>
      <c r="AG237" s="1"/>
      <c r="AH237" s="11"/>
      <c r="AI237" s="25">
        <f t="shared" si="33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/>
      <c r="AS237" s="1"/>
      <c r="AT237" s="1"/>
      <c r="AU237" s="11"/>
      <c r="AV237" s="25">
        <f t="shared" si="34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/>
      <c r="BF237" s="1"/>
      <c r="BG237" s="1"/>
      <c r="BH237" s="11"/>
      <c r="BI237" s="25">
        <f t="shared" si="35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/>
      <c r="BS237" s="1"/>
      <c r="BT237" s="1"/>
      <c r="BU237" s="11"/>
      <c r="BV237" s="11">
        <f t="shared" si="36"/>
        <v>0</v>
      </c>
      <c r="BW237" s="9">
        <f t="shared" si="37"/>
        <v>0</v>
      </c>
      <c r="BX237" s="16"/>
      <c r="BY237" s="17">
        <f t="shared" si="38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/>
      <c r="CI237" s="1"/>
      <c r="CJ237" s="1"/>
      <c r="CK237" s="11"/>
      <c r="CL237" s="11">
        <f t="shared" si="39"/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/>
      <c r="CV237" s="1"/>
      <c r="CW237" s="1"/>
      <c r="CX237" s="11"/>
      <c r="CY237" s="11">
        <f t="shared" si="40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/>
      <c r="DI237" s="1"/>
      <c r="DJ237" s="1"/>
      <c r="DK237" s="11"/>
      <c r="DL237" s="11">
        <f t="shared" si="41"/>
        <v>0</v>
      </c>
    </row>
    <row r="238" spans="1:116" ht="10.199999999999999" x14ac:dyDescent="0.2">
      <c r="A238" s="50" t="s">
        <v>254</v>
      </c>
      <c r="B238" s="50" t="s">
        <v>166</v>
      </c>
      <c r="C238" s="51">
        <v>404</v>
      </c>
      <c r="D238" s="52" t="s">
        <v>480</v>
      </c>
      <c r="E238" s="52" t="s">
        <v>480</v>
      </c>
      <c r="F238" s="50" t="s">
        <v>166</v>
      </c>
      <c r="G238" s="50" t="s">
        <v>403</v>
      </c>
      <c r="H238" s="53">
        <v>239</v>
      </c>
      <c r="I238" s="50" t="s">
        <v>483</v>
      </c>
      <c r="J238" s="9">
        <v>16</v>
      </c>
      <c r="K238" s="1">
        <v>4</v>
      </c>
      <c r="L238" s="1">
        <v>4</v>
      </c>
      <c r="M238" s="1">
        <v>1</v>
      </c>
      <c r="N238" s="1">
        <v>18</v>
      </c>
      <c r="O238" s="1">
        <v>2</v>
      </c>
      <c r="P238" s="1">
        <v>1</v>
      </c>
      <c r="Q238" s="1">
        <v>0</v>
      </c>
      <c r="R238" s="1"/>
      <c r="S238" s="1"/>
      <c r="T238" s="1"/>
      <c r="U238" s="11"/>
      <c r="V238" s="25">
        <f t="shared" si="32"/>
        <v>46</v>
      </c>
      <c r="W238" s="9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/>
      <c r="AF238" s="1"/>
      <c r="AG238" s="1"/>
      <c r="AH238" s="11"/>
      <c r="AI238" s="25">
        <f t="shared" si="33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/>
      <c r="AS238" s="1"/>
      <c r="AT238" s="1"/>
      <c r="AU238" s="11"/>
      <c r="AV238" s="25">
        <f t="shared" si="34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/>
      <c r="BF238" s="1"/>
      <c r="BG238" s="1"/>
      <c r="BH238" s="11"/>
      <c r="BI238" s="25">
        <f t="shared" si="35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/>
      <c r="BS238" s="1"/>
      <c r="BT238" s="1"/>
      <c r="BU238" s="11"/>
      <c r="BV238" s="11">
        <f t="shared" si="36"/>
        <v>0</v>
      </c>
      <c r="BW238" s="9">
        <f t="shared" si="37"/>
        <v>0</v>
      </c>
      <c r="BX238" s="16"/>
      <c r="BY238" s="17">
        <f t="shared" si="38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/>
      <c r="CI238" s="1"/>
      <c r="CJ238" s="1"/>
      <c r="CK238" s="11"/>
      <c r="CL238" s="11">
        <f t="shared" si="39"/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/>
      <c r="CV238" s="1"/>
      <c r="CW238" s="1"/>
      <c r="CX238" s="11"/>
      <c r="CY238" s="11">
        <f t="shared" si="40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/>
      <c r="DI238" s="1"/>
      <c r="DJ238" s="1"/>
      <c r="DK238" s="11"/>
      <c r="DL238" s="11">
        <f t="shared" si="41"/>
        <v>0</v>
      </c>
    </row>
    <row r="239" spans="1:116" ht="10.199999999999999" x14ac:dyDescent="0.2">
      <c r="A239" s="50" t="s">
        <v>254</v>
      </c>
      <c r="B239" s="50" t="s">
        <v>172</v>
      </c>
      <c r="C239" s="51">
        <v>404</v>
      </c>
      <c r="D239" s="52" t="s">
        <v>480</v>
      </c>
      <c r="E239" s="52" t="s">
        <v>480</v>
      </c>
      <c r="F239" s="50" t="s">
        <v>172</v>
      </c>
      <c r="G239" s="50" t="s">
        <v>408</v>
      </c>
      <c r="H239" s="53">
        <v>240</v>
      </c>
      <c r="I239" s="50" t="s">
        <v>484</v>
      </c>
      <c r="J239" s="9">
        <v>19</v>
      </c>
      <c r="K239" s="1">
        <v>23</v>
      </c>
      <c r="L239" s="1">
        <v>17</v>
      </c>
      <c r="M239" s="1">
        <v>2</v>
      </c>
      <c r="N239" s="1">
        <v>1</v>
      </c>
      <c r="O239" s="1">
        <v>5</v>
      </c>
      <c r="P239" s="1">
        <v>2</v>
      </c>
      <c r="Q239" s="1">
        <v>4</v>
      </c>
      <c r="R239" s="1"/>
      <c r="S239" s="1"/>
      <c r="T239" s="1"/>
      <c r="U239" s="11"/>
      <c r="V239" s="25">
        <f t="shared" si="32"/>
        <v>73</v>
      </c>
      <c r="W239" s="9">
        <v>0</v>
      </c>
      <c r="X239" s="1">
        <v>0</v>
      </c>
      <c r="Y239" s="1">
        <v>1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/>
      <c r="AF239" s="1"/>
      <c r="AG239" s="1"/>
      <c r="AH239" s="11"/>
      <c r="AI239" s="25">
        <f t="shared" si="33"/>
        <v>1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/>
      <c r="AS239" s="1"/>
      <c r="AT239" s="1"/>
      <c r="AU239" s="11"/>
      <c r="AV239" s="25">
        <f t="shared" si="34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/>
      <c r="BF239" s="1"/>
      <c r="BG239" s="1"/>
      <c r="BH239" s="11"/>
      <c r="BI239" s="25">
        <f t="shared" si="35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/>
      <c r="BS239" s="1"/>
      <c r="BT239" s="1"/>
      <c r="BU239" s="11"/>
      <c r="BV239" s="11">
        <f t="shared" si="36"/>
        <v>0</v>
      </c>
      <c r="BW239" s="9">
        <f t="shared" si="37"/>
        <v>1</v>
      </c>
      <c r="BX239" s="16"/>
      <c r="BY239" s="17">
        <f t="shared" si="38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/>
      <c r="CI239" s="1"/>
      <c r="CJ239" s="1"/>
      <c r="CK239" s="11"/>
      <c r="CL239" s="11">
        <f t="shared" si="39"/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/>
      <c r="CV239" s="1"/>
      <c r="CW239" s="1"/>
      <c r="CX239" s="11"/>
      <c r="CY239" s="11">
        <f t="shared" si="40"/>
        <v>0</v>
      </c>
      <c r="CZ239" s="1">
        <v>0</v>
      </c>
      <c r="DA239" s="1">
        <v>0</v>
      </c>
      <c r="DB239" s="1">
        <v>1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/>
      <c r="DI239" s="1"/>
      <c r="DJ239" s="1"/>
      <c r="DK239" s="11"/>
      <c r="DL239" s="11">
        <f t="shared" si="41"/>
        <v>1</v>
      </c>
    </row>
    <row r="240" spans="1:116" ht="10.199999999999999" x14ac:dyDescent="0.2">
      <c r="A240" s="50" t="s">
        <v>254</v>
      </c>
      <c r="B240" s="50" t="s">
        <v>172</v>
      </c>
      <c r="C240" s="51">
        <v>404</v>
      </c>
      <c r="D240" s="52" t="s">
        <v>480</v>
      </c>
      <c r="E240" s="52" t="s">
        <v>480</v>
      </c>
      <c r="F240" s="50" t="s">
        <v>172</v>
      </c>
      <c r="G240" s="50" t="s">
        <v>403</v>
      </c>
      <c r="H240" s="53">
        <v>241</v>
      </c>
      <c r="I240" s="50" t="s">
        <v>173</v>
      </c>
      <c r="J240" s="9">
        <v>13</v>
      </c>
      <c r="K240" s="1">
        <v>6</v>
      </c>
      <c r="L240" s="1">
        <v>0</v>
      </c>
      <c r="M240" s="1">
        <v>3</v>
      </c>
      <c r="N240" s="1">
        <v>0</v>
      </c>
      <c r="O240" s="1">
        <v>2</v>
      </c>
      <c r="P240" s="1">
        <v>0</v>
      </c>
      <c r="Q240" s="1">
        <v>1</v>
      </c>
      <c r="R240" s="1"/>
      <c r="S240" s="1"/>
      <c r="T240" s="1"/>
      <c r="U240" s="11"/>
      <c r="V240" s="25">
        <f t="shared" si="32"/>
        <v>25</v>
      </c>
      <c r="W240" s="9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/>
      <c r="AF240" s="1"/>
      <c r="AG240" s="1"/>
      <c r="AH240" s="11"/>
      <c r="AI240" s="25">
        <f t="shared" si="33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/>
      <c r="AS240" s="1"/>
      <c r="AT240" s="1"/>
      <c r="AU240" s="11"/>
      <c r="AV240" s="25">
        <f t="shared" si="34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/>
      <c r="BF240" s="1"/>
      <c r="BG240" s="1"/>
      <c r="BH240" s="11"/>
      <c r="BI240" s="25">
        <f t="shared" si="35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/>
      <c r="BS240" s="1"/>
      <c r="BT240" s="1"/>
      <c r="BU240" s="11"/>
      <c r="BV240" s="11">
        <f t="shared" si="36"/>
        <v>0</v>
      </c>
      <c r="BW240" s="9">
        <f t="shared" si="37"/>
        <v>0</v>
      </c>
      <c r="BX240" s="16"/>
      <c r="BY240" s="17">
        <f t="shared" si="38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/>
      <c r="CI240" s="1"/>
      <c r="CJ240" s="1"/>
      <c r="CK240" s="11"/>
      <c r="CL240" s="11">
        <f t="shared" si="39"/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/>
      <c r="CV240" s="1"/>
      <c r="CW240" s="1"/>
      <c r="CX240" s="11"/>
      <c r="CY240" s="11">
        <f t="shared" si="40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/>
      <c r="DI240" s="1"/>
      <c r="DJ240" s="1"/>
      <c r="DK240" s="11"/>
      <c r="DL240" s="11">
        <f t="shared" si="41"/>
        <v>0</v>
      </c>
    </row>
    <row r="241" spans="1:116" ht="10.199999999999999" x14ac:dyDescent="0.2">
      <c r="A241" s="50" t="s">
        <v>254</v>
      </c>
      <c r="B241" s="50" t="s">
        <v>172</v>
      </c>
      <c r="C241" s="51">
        <v>404</v>
      </c>
      <c r="D241" s="52" t="s">
        <v>480</v>
      </c>
      <c r="E241" s="52" t="s">
        <v>480</v>
      </c>
      <c r="F241" s="50" t="s">
        <v>172</v>
      </c>
      <c r="G241" s="50" t="s">
        <v>403</v>
      </c>
      <c r="H241" s="53">
        <v>242</v>
      </c>
      <c r="I241" s="50" t="s">
        <v>174</v>
      </c>
      <c r="J241" s="9">
        <v>19</v>
      </c>
      <c r="K241" s="1">
        <v>1</v>
      </c>
      <c r="L241" s="1">
        <v>1</v>
      </c>
      <c r="M241" s="1">
        <v>6</v>
      </c>
      <c r="N241" s="1">
        <v>2</v>
      </c>
      <c r="O241" s="1">
        <v>3</v>
      </c>
      <c r="P241" s="1">
        <v>1</v>
      </c>
      <c r="Q241" s="1">
        <v>0</v>
      </c>
      <c r="R241" s="1"/>
      <c r="S241" s="1"/>
      <c r="T241" s="1"/>
      <c r="U241" s="11"/>
      <c r="V241" s="25">
        <f t="shared" si="32"/>
        <v>33</v>
      </c>
      <c r="W241" s="9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/>
      <c r="AF241" s="1"/>
      <c r="AG241" s="1"/>
      <c r="AH241" s="11"/>
      <c r="AI241" s="25">
        <f t="shared" si="33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/>
      <c r="AS241" s="1"/>
      <c r="AT241" s="1"/>
      <c r="AU241" s="11"/>
      <c r="AV241" s="25">
        <f t="shared" si="34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/>
      <c r="BF241" s="1"/>
      <c r="BG241" s="1"/>
      <c r="BH241" s="11"/>
      <c r="BI241" s="25">
        <f t="shared" si="35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/>
      <c r="BS241" s="1"/>
      <c r="BT241" s="1"/>
      <c r="BU241" s="11"/>
      <c r="BV241" s="11">
        <f t="shared" si="36"/>
        <v>0</v>
      </c>
      <c r="BW241" s="9">
        <f t="shared" si="37"/>
        <v>0</v>
      </c>
      <c r="BX241" s="16"/>
      <c r="BY241" s="17">
        <f t="shared" si="38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/>
      <c r="CI241" s="1"/>
      <c r="CJ241" s="1"/>
      <c r="CK241" s="11"/>
      <c r="CL241" s="11">
        <f t="shared" si="39"/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/>
      <c r="CV241" s="1"/>
      <c r="CW241" s="1"/>
      <c r="CX241" s="11"/>
      <c r="CY241" s="11">
        <f t="shared" si="40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/>
      <c r="DI241" s="1"/>
      <c r="DJ241" s="1"/>
      <c r="DK241" s="11"/>
      <c r="DL241" s="11">
        <f t="shared" si="41"/>
        <v>0</v>
      </c>
    </row>
    <row r="242" spans="1:116" ht="10.199999999999999" x14ac:dyDescent="0.2">
      <c r="A242" s="50" t="s">
        <v>254</v>
      </c>
      <c r="B242" s="50" t="s">
        <v>172</v>
      </c>
      <c r="C242" s="51">
        <v>404</v>
      </c>
      <c r="D242" s="52" t="s">
        <v>480</v>
      </c>
      <c r="E242" s="52" t="s">
        <v>480</v>
      </c>
      <c r="F242" s="50" t="s">
        <v>172</v>
      </c>
      <c r="G242" s="50" t="s">
        <v>403</v>
      </c>
      <c r="H242" s="53">
        <v>243</v>
      </c>
      <c r="I242" s="50" t="s">
        <v>175</v>
      </c>
      <c r="J242" s="9">
        <v>33</v>
      </c>
      <c r="K242" s="1">
        <v>7</v>
      </c>
      <c r="L242" s="1">
        <v>6</v>
      </c>
      <c r="M242" s="1">
        <v>3</v>
      </c>
      <c r="N242" s="1">
        <v>1</v>
      </c>
      <c r="O242" s="1">
        <v>2</v>
      </c>
      <c r="P242" s="1">
        <v>1</v>
      </c>
      <c r="Q242" s="1">
        <v>0</v>
      </c>
      <c r="R242" s="1"/>
      <c r="S242" s="1"/>
      <c r="T242" s="1"/>
      <c r="U242" s="11"/>
      <c r="V242" s="25">
        <f t="shared" si="32"/>
        <v>53</v>
      </c>
      <c r="W242" s="9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/>
      <c r="AF242" s="1"/>
      <c r="AG242" s="1"/>
      <c r="AH242" s="11"/>
      <c r="AI242" s="25">
        <f t="shared" si="33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/>
      <c r="AS242" s="1"/>
      <c r="AT242" s="1"/>
      <c r="AU242" s="11"/>
      <c r="AV242" s="25">
        <f t="shared" si="34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/>
      <c r="BF242" s="1"/>
      <c r="BG242" s="1"/>
      <c r="BH242" s="11"/>
      <c r="BI242" s="25">
        <f t="shared" si="35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/>
      <c r="BS242" s="1"/>
      <c r="BT242" s="1"/>
      <c r="BU242" s="11"/>
      <c r="BV242" s="11">
        <f t="shared" si="36"/>
        <v>0</v>
      </c>
      <c r="BW242" s="9">
        <f t="shared" si="37"/>
        <v>0</v>
      </c>
      <c r="BX242" s="16"/>
      <c r="BY242" s="17">
        <f t="shared" si="38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/>
      <c r="CI242" s="1"/>
      <c r="CJ242" s="1"/>
      <c r="CK242" s="11"/>
      <c r="CL242" s="11">
        <f t="shared" si="39"/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/>
      <c r="CV242" s="1"/>
      <c r="CW242" s="1"/>
      <c r="CX242" s="11"/>
      <c r="CY242" s="11">
        <f t="shared" si="40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/>
      <c r="DI242" s="1"/>
      <c r="DJ242" s="1"/>
      <c r="DK242" s="11"/>
      <c r="DL242" s="11">
        <f t="shared" si="41"/>
        <v>0</v>
      </c>
    </row>
    <row r="243" spans="1:116" ht="10.199999999999999" x14ac:dyDescent="0.2">
      <c r="A243" s="50" t="s">
        <v>254</v>
      </c>
      <c r="B243" s="50" t="s">
        <v>172</v>
      </c>
      <c r="C243" s="51">
        <v>404</v>
      </c>
      <c r="D243" s="52" t="s">
        <v>480</v>
      </c>
      <c r="E243" s="52" t="s">
        <v>480</v>
      </c>
      <c r="F243" s="50" t="s">
        <v>172</v>
      </c>
      <c r="G243" s="50" t="s">
        <v>403</v>
      </c>
      <c r="H243" s="53">
        <v>244</v>
      </c>
      <c r="I243" s="50" t="s">
        <v>176</v>
      </c>
      <c r="J243" s="9">
        <v>11</v>
      </c>
      <c r="K243" s="1">
        <v>10</v>
      </c>
      <c r="L243" s="1">
        <v>3</v>
      </c>
      <c r="M243" s="1">
        <v>1</v>
      </c>
      <c r="N243" s="1">
        <v>4</v>
      </c>
      <c r="O243" s="1">
        <v>12</v>
      </c>
      <c r="P243" s="1">
        <v>2</v>
      </c>
      <c r="Q243" s="1">
        <v>0</v>
      </c>
      <c r="R243" s="1"/>
      <c r="S243" s="1"/>
      <c r="T243" s="1"/>
      <c r="U243" s="11"/>
      <c r="V243" s="25">
        <f t="shared" si="32"/>
        <v>43</v>
      </c>
      <c r="W243" s="9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/>
      <c r="AF243" s="1"/>
      <c r="AG243" s="1"/>
      <c r="AH243" s="11"/>
      <c r="AI243" s="25">
        <f t="shared" si="33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/>
      <c r="AS243" s="1"/>
      <c r="AT243" s="1"/>
      <c r="AU243" s="11"/>
      <c r="AV243" s="25">
        <f t="shared" si="34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/>
      <c r="BF243" s="1"/>
      <c r="BG243" s="1"/>
      <c r="BH243" s="11"/>
      <c r="BI243" s="25">
        <f t="shared" si="35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/>
      <c r="BS243" s="1"/>
      <c r="BT243" s="1"/>
      <c r="BU243" s="11"/>
      <c r="BV243" s="11">
        <f t="shared" si="36"/>
        <v>0</v>
      </c>
      <c r="BW243" s="9">
        <f t="shared" si="37"/>
        <v>0</v>
      </c>
      <c r="BX243" s="16"/>
      <c r="BY243" s="17">
        <f t="shared" si="38"/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/>
      <c r="CI243" s="1"/>
      <c r="CJ243" s="1"/>
      <c r="CK243" s="11"/>
      <c r="CL243" s="11">
        <f t="shared" si="39"/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/>
      <c r="CV243" s="1"/>
      <c r="CW243" s="1"/>
      <c r="CX243" s="11"/>
      <c r="CY243" s="11">
        <f t="shared" si="40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/>
      <c r="DI243" s="1"/>
      <c r="DJ243" s="1"/>
      <c r="DK243" s="11"/>
      <c r="DL243" s="11">
        <f t="shared" si="41"/>
        <v>0</v>
      </c>
    </row>
    <row r="244" spans="1:116" ht="10.199999999999999" x14ac:dyDescent="0.2">
      <c r="A244" s="50" t="s">
        <v>254</v>
      </c>
      <c r="B244" s="50" t="s">
        <v>172</v>
      </c>
      <c r="C244" s="51">
        <v>404</v>
      </c>
      <c r="D244" s="52" t="s">
        <v>480</v>
      </c>
      <c r="E244" s="52" t="s">
        <v>480</v>
      </c>
      <c r="F244" s="50" t="s">
        <v>172</v>
      </c>
      <c r="G244" s="50" t="s">
        <v>403</v>
      </c>
      <c r="H244" s="53">
        <v>245</v>
      </c>
      <c r="I244" s="50" t="s">
        <v>485</v>
      </c>
      <c r="J244" s="9">
        <v>20</v>
      </c>
      <c r="K244" s="1">
        <v>7</v>
      </c>
      <c r="L244" s="1">
        <v>1</v>
      </c>
      <c r="M244" s="1">
        <v>7</v>
      </c>
      <c r="N244" s="1">
        <v>2</v>
      </c>
      <c r="O244" s="1">
        <v>2</v>
      </c>
      <c r="P244" s="1">
        <v>1</v>
      </c>
      <c r="Q244" s="1">
        <v>0</v>
      </c>
      <c r="R244" s="1"/>
      <c r="S244" s="1"/>
      <c r="T244" s="1"/>
      <c r="U244" s="11"/>
      <c r="V244" s="25">
        <f t="shared" si="32"/>
        <v>40</v>
      </c>
      <c r="W244" s="9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/>
      <c r="AF244" s="1"/>
      <c r="AG244" s="1"/>
      <c r="AH244" s="11"/>
      <c r="AI244" s="25">
        <f t="shared" si="33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/>
      <c r="AS244" s="1"/>
      <c r="AT244" s="1"/>
      <c r="AU244" s="11"/>
      <c r="AV244" s="25">
        <f t="shared" si="34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/>
      <c r="BF244" s="1"/>
      <c r="BG244" s="1"/>
      <c r="BH244" s="11"/>
      <c r="BI244" s="25">
        <f t="shared" si="35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/>
      <c r="BS244" s="1"/>
      <c r="BT244" s="1"/>
      <c r="BU244" s="11"/>
      <c r="BV244" s="11">
        <f t="shared" si="36"/>
        <v>0</v>
      </c>
      <c r="BW244" s="9">
        <f t="shared" si="37"/>
        <v>0</v>
      </c>
      <c r="BX244" s="16"/>
      <c r="BY244" s="17">
        <f t="shared" si="38"/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/>
      <c r="CI244" s="1"/>
      <c r="CJ244" s="1"/>
      <c r="CK244" s="11"/>
      <c r="CL244" s="11">
        <f t="shared" si="39"/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/>
      <c r="CV244" s="1"/>
      <c r="CW244" s="1"/>
      <c r="CX244" s="11"/>
      <c r="CY244" s="11">
        <f t="shared" si="40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/>
      <c r="DI244" s="1"/>
      <c r="DJ244" s="1"/>
      <c r="DK244" s="11"/>
      <c r="DL244" s="11">
        <f t="shared" si="41"/>
        <v>0</v>
      </c>
    </row>
    <row r="245" spans="1:116" ht="10.199999999999999" x14ac:dyDescent="0.2">
      <c r="A245" s="50" t="s">
        <v>254</v>
      </c>
      <c r="B245" s="50" t="s">
        <v>177</v>
      </c>
      <c r="C245" s="51">
        <v>404</v>
      </c>
      <c r="D245" s="52" t="s">
        <v>480</v>
      </c>
      <c r="E245" s="52" t="s">
        <v>480</v>
      </c>
      <c r="F245" s="50" t="s">
        <v>177</v>
      </c>
      <c r="G245" s="50" t="s">
        <v>402</v>
      </c>
      <c r="H245" s="53">
        <v>246</v>
      </c>
      <c r="I245" s="50" t="s">
        <v>486</v>
      </c>
      <c r="J245" s="9">
        <v>158</v>
      </c>
      <c r="K245" s="1">
        <v>40</v>
      </c>
      <c r="L245" s="1">
        <v>68</v>
      </c>
      <c r="M245" s="1">
        <v>15</v>
      </c>
      <c r="N245" s="1">
        <v>16</v>
      </c>
      <c r="O245" s="1">
        <v>13</v>
      </c>
      <c r="P245" s="1">
        <v>55</v>
      </c>
      <c r="Q245" s="1">
        <v>12</v>
      </c>
      <c r="R245" s="1"/>
      <c r="S245" s="1"/>
      <c r="T245" s="1"/>
      <c r="U245" s="11"/>
      <c r="V245" s="25">
        <f t="shared" si="32"/>
        <v>377</v>
      </c>
      <c r="W245" s="9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/>
      <c r="AF245" s="1"/>
      <c r="AG245" s="1"/>
      <c r="AH245" s="11"/>
      <c r="AI245" s="25">
        <f t="shared" si="33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/>
      <c r="AS245" s="1"/>
      <c r="AT245" s="1"/>
      <c r="AU245" s="11"/>
      <c r="AV245" s="25">
        <f t="shared" si="34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/>
      <c r="BF245" s="1"/>
      <c r="BG245" s="1"/>
      <c r="BH245" s="11"/>
      <c r="BI245" s="25">
        <f t="shared" si="35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/>
      <c r="BS245" s="1"/>
      <c r="BT245" s="1"/>
      <c r="BU245" s="11"/>
      <c r="BV245" s="11">
        <f t="shared" si="36"/>
        <v>0</v>
      </c>
      <c r="BW245" s="9">
        <f t="shared" si="37"/>
        <v>0</v>
      </c>
      <c r="BX245" s="16"/>
      <c r="BY245" s="17">
        <f t="shared" si="38"/>
        <v>0</v>
      </c>
      <c r="BZ245" s="1">
        <v>7</v>
      </c>
      <c r="CA245" s="1">
        <v>3</v>
      </c>
      <c r="CB245" s="1">
        <v>9</v>
      </c>
      <c r="CC245" s="1">
        <v>6</v>
      </c>
      <c r="CD245" s="1">
        <v>6</v>
      </c>
      <c r="CE245" s="1">
        <v>5</v>
      </c>
      <c r="CF245" s="1">
        <v>11</v>
      </c>
      <c r="CG245" s="1">
        <v>1</v>
      </c>
      <c r="CH245" s="1"/>
      <c r="CI245" s="1"/>
      <c r="CJ245" s="1"/>
      <c r="CK245" s="11"/>
      <c r="CL245" s="11">
        <f t="shared" si="39"/>
        <v>48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/>
      <c r="CV245" s="1"/>
      <c r="CW245" s="1"/>
      <c r="CX245" s="11"/>
      <c r="CY245" s="11">
        <f t="shared" si="40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/>
      <c r="DI245" s="1"/>
      <c r="DJ245" s="1"/>
      <c r="DK245" s="11"/>
      <c r="DL245" s="11">
        <f t="shared" si="41"/>
        <v>0</v>
      </c>
    </row>
    <row r="246" spans="1:116" ht="10.199999999999999" x14ac:dyDescent="0.2">
      <c r="A246" s="50" t="s">
        <v>254</v>
      </c>
      <c r="B246" s="50" t="s">
        <v>177</v>
      </c>
      <c r="C246" s="51">
        <v>404</v>
      </c>
      <c r="D246" s="52" t="s">
        <v>480</v>
      </c>
      <c r="E246" s="52" t="s">
        <v>480</v>
      </c>
      <c r="F246" s="50" t="s">
        <v>177</v>
      </c>
      <c r="G246" s="50" t="s">
        <v>403</v>
      </c>
      <c r="H246" s="53">
        <v>247</v>
      </c>
      <c r="I246" s="50" t="s">
        <v>178</v>
      </c>
      <c r="J246" s="9">
        <v>8</v>
      </c>
      <c r="K246" s="1">
        <v>23</v>
      </c>
      <c r="L246" s="1">
        <v>4</v>
      </c>
      <c r="M246" s="1">
        <v>3</v>
      </c>
      <c r="N246" s="1">
        <v>2</v>
      </c>
      <c r="O246" s="1">
        <v>0</v>
      </c>
      <c r="P246" s="1">
        <v>3</v>
      </c>
      <c r="Q246" s="1">
        <v>0</v>
      </c>
      <c r="R246" s="1"/>
      <c r="S246" s="1"/>
      <c r="T246" s="1"/>
      <c r="U246" s="11"/>
      <c r="V246" s="25">
        <f t="shared" si="32"/>
        <v>43</v>
      </c>
      <c r="W246" s="9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/>
      <c r="AF246" s="1"/>
      <c r="AG246" s="1"/>
      <c r="AH246" s="11"/>
      <c r="AI246" s="25">
        <f t="shared" si="33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/>
      <c r="AS246" s="1"/>
      <c r="AT246" s="1"/>
      <c r="AU246" s="11"/>
      <c r="AV246" s="25">
        <f t="shared" si="34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/>
      <c r="BF246" s="1"/>
      <c r="BG246" s="1"/>
      <c r="BH246" s="11"/>
      <c r="BI246" s="25">
        <f t="shared" si="35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/>
      <c r="BS246" s="1"/>
      <c r="BT246" s="1"/>
      <c r="BU246" s="11"/>
      <c r="BV246" s="11">
        <f t="shared" si="36"/>
        <v>0</v>
      </c>
      <c r="BW246" s="9">
        <f t="shared" si="37"/>
        <v>0</v>
      </c>
      <c r="BX246" s="16"/>
      <c r="BY246" s="17">
        <f t="shared" si="38"/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/>
      <c r="CI246" s="1"/>
      <c r="CJ246" s="1"/>
      <c r="CK246" s="11"/>
      <c r="CL246" s="11">
        <f t="shared" si="39"/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/>
      <c r="CV246" s="1"/>
      <c r="CW246" s="1"/>
      <c r="CX246" s="11"/>
      <c r="CY246" s="11">
        <f t="shared" si="40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/>
      <c r="DI246" s="1"/>
      <c r="DJ246" s="1"/>
      <c r="DK246" s="11"/>
      <c r="DL246" s="11">
        <f t="shared" si="41"/>
        <v>0</v>
      </c>
    </row>
    <row r="247" spans="1:116" ht="10.199999999999999" x14ac:dyDescent="0.2">
      <c r="A247" s="50" t="s">
        <v>254</v>
      </c>
      <c r="B247" s="50" t="s">
        <v>177</v>
      </c>
      <c r="C247" s="51">
        <v>404</v>
      </c>
      <c r="D247" s="52" t="s">
        <v>480</v>
      </c>
      <c r="E247" s="52" t="s">
        <v>480</v>
      </c>
      <c r="F247" s="50" t="s">
        <v>177</v>
      </c>
      <c r="G247" s="50" t="s">
        <v>403</v>
      </c>
      <c r="H247" s="53">
        <v>248</v>
      </c>
      <c r="I247" s="50" t="s">
        <v>179</v>
      </c>
      <c r="J247" s="9">
        <v>13</v>
      </c>
      <c r="K247" s="1">
        <v>13</v>
      </c>
      <c r="L247" s="1">
        <v>2</v>
      </c>
      <c r="M247" s="1">
        <v>2</v>
      </c>
      <c r="N247" s="1">
        <v>2</v>
      </c>
      <c r="O247" s="1">
        <v>1</v>
      </c>
      <c r="P247" s="1">
        <v>3</v>
      </c>
      <c r="Q247" s="1">
        <v>0</v>
      </c>
      <c r="R247" s="1"/>
      <c r="S247" s="1"/>
      <c r="T247" s="1"/>
      <c r="U247" s="11"/>
      <c r="V247" s="25">
        <f t="shared" si="32"/>
        <v>36</v>
      </c>
      <c r="W247" s="9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/>
      <c r="AF247" s="1"/>
      <c r="AG247" s="1"/>
      <c r="AH247" s="11"/>
      <c r="AI247" s="25">
        <f t="shared" si="33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/>
      <c r="AS247" s="1"/>
      <c r="AT247" s="1"/>
      <c r="AU247" s="11"/>
      <c r="AV247" s="25">
        <f t="shared" si="34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/>
      <c r="BF247" s="1"/>
      <c r="BG247" s="1"/>
      <c r="BH247" s="11"/>
      <c r="BI247" s="25">
        <f t="shared" si="35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/>
      <c r="BS247" s="1"/>
      <c r="BT247" s="1"/>
      <c r="BU247" s="11"/>
      <c r="BV247" s="11">
        <f t="shared" si="36"/>
        <v>0</v>
      </c>
      <c r="BW247" s="9">
        <f t="shared" si="37"/>
        <v>0</v>
      </c>
      <c r="BX247" s="16"/>
      <c r="BY247" s="17">
        <f t="shared" si="38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/>
      <c r="CI247" s="1"/>
      <c r="CJ247" s="1"/>
      <c r="CK247" s="11"/>
      <c r="CL247" s="11">
        <f t="shared" si="39"/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/>
      <c r="CV247" s="1"/>
      <c r="CW247" s="1"/>
      <c r="CX247" s="11"/>
      <c r="CY247" s="11">
        <f t="shared" si="40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/>
      <c r="DI247" s="1"/>
      <c r="DJ247" s="1"/>
      <c r="DK247" s="11"/>
      <c r="DL247" s="11">
        <f t="shared" si="41"/>
        <v>0</v>
      </c>
    </row>
    <row r="248" spans="1:116" ht="10.199999999999999" x14ac:dyDescent="0.2">
      <c r="A248" s="50" t="s">
        <v>254</v>
      </c>
      <c r="B248" s="50" t="s">
        <v>177</v>
      </c>
      <c r="C248" s="51">
        <v>404</v>
      </c>
      <c r="D248" s="52" t="s">
        <v>480</v>
      </c>
      <c r="E248" s="52" t="s">
        <v>480</v>
      </c>
      <c r="F248" s="50" t="s">
        <v>177</v>
      </c>
      <c r="G248" s="50" t="s">
        <v>408</v>
      </c>
      <c r="H248" s="53">
        <v>249</v>
      </c>
      <c r="I248" s="50" t="s">
        <v>180</v>
      </c>
      <c r="J248" s="9">
        <v>24</v>
      </c>
      <c r="K248" s="1">
        <v>3</v>
      </c>
      <c r="L248" s="1">
        <v>11</v>
      </c>
      <c r="M248" s="1">
        <v>7</v>
      </c>
      <c r="N248" s="1">
        <v>5</v>
      </c>
      <c r="O248" s="1">
        <v>3</v>
      </c>
      <c r="P248" s="1">
        <v>0</v>
      </c>
      <c r="Q248" s="1">
        <v>0</v>
      </c>
      <c r="R248" s="1"/>
      <c r="S248" s="1"/>
      <c r="T248" s="1"/>
      <c r="U248" s="11"/>
      <c r="V248" s="25">
        <f t="shared" si="32"/>
        <v>53</v>
      </c>
      <c r="W248" s="9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/>
      <c r="AF248" s="1"/>
      <c r="AG248" s="1"/>
      <c r="AH248" s="11"/>
      <c r="AI248" s="25">
        <f t="shared" si="33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/>
      <c r="AS248" s="1"/>
      <c r="AT248" s="1"/>
      <c r="AU248" s="11"/>
      <c r="AV248" s="25">
        <f t="shared" si="34"/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/>
      <c r="BF248" s="1"/>
      <c r="BG248" s="1"/>
      <c r="BH248" s="11"/>
      <c r="BI248" s="25">
        <f t="shared" si="35"/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/>
      <c r="BS248" s="1"/>
      <c r="BT248" s="1"/>
      <c r="BU248" s="11"/>
      <c r="BV248" s="11">
        <f t="shared" si="36"/>
        <v>0</v>
      </c>
      <c r="BW248" s="9">
        <f t="shared" si="37"/>
        <v>0</v>
      </c>
      <c r="BX248" s="16"/>
      <c r="BY248" s="17">
        <f t="shared" si="38"/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/>
      <c r="CI248" s="1"/>
      <c r="CJ248" s="1"/>
      <c r="CK248" s="11"/>
      <c r="CL248" s="11">
        <f t="shared" si="39"/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/>
      <c r="CV248" s="1"/>
      <c r="CW248" s="1"/>
      <c r="CX248" s="11"/>
      <c r="CY248" s="11">
        <f t="shared" si="40"/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/>
      <c r="DI248" s="1"/>
      <c r="DJ248" s="1"/>
      <c r="DK248" s="11"/>
      <c r="DL248" s="11">
        <f t="shared" si="41"/>
        <v>0</v>
      </c>
    </row>
    <row r="249" spans="1:116" ht="10.199999999999999" x14ac:dyDescent="0.2">
      <c r="A249" s="50" t="s">
        <v>254</v>
      </c>
      <c r="B249" s="50" t="s">
        <v>177</v>
      </c>
      <c r="C249" s="51">
        <v>404</v>
      </c>
      <c r="D249" s="52" t="s">
        <v>480</v>
      </c>
      <c r="E249" s="52" t="s">
        <v>480</v>
      </c>
      <c r="F249" s="50" t="s">
        <v>177</v>
      </c>
      <c r="G249" s="50" t="s">
        <v>408</v>
      </c>
      <c r="H249" s="53">
        <v>250</v>
      </c>
      <c r="I249" s="50" t="s">
        <v>181</v>
      </c>
      <c r="J249" s="9">
        <v>16</v>
      </c>
      <c r="K249" s="1">
        <v>15</v>
      </c>
      <c r="L249" s="1">
        <v>5</v>
      </c>
      <c r="M249" s="1">
        <v>5</v>
      </c>
      <c r="N249" s="1">
        <v>3</v>
      </c>
      <c r="O249" s="1">
        <v>4</v>
      </c>
      <c r="P249" s="1">
        <v>1</v>
      </c>
      <c r="Q249" s="1">
        <v>0</v>
      </c>
      <c r="R249" s="1"/>
      <c r="S249" s="1"/>
      <c r="T249" s="1"/>
      <c r="U249" s="11"/>
      <c r="V249" s="25">
        <f t="shared" si="32"/>
        <v>49</v>
      </c>
      <c r="W249" s="9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/>
      <c r="AF249" s="1"/>
      <c r="AG249" s="1"/>
      <c r="AH249" s="11"/>
      <c r="AI249" s="25">
        <f t="shared" si="33"/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/>
      <c r="AS249" s="1"/>
      <c r="AT249" s="1"/>
      <c r="AU249" s="11"/>
      <c r="AV249" s="25">
        <f t="shared" si="34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/>
      <c r="BF249" s="1"/>
      <c r="BG249" s="1"/>
      <c r="BH249" s="11"/>
      <c r="BI249" s="25">
        <f t="shared" si="35"/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/>
      <c r="BS249" s="1"/>
      <c r="BT249" s="1"/>
      <c r="BU249" s="11"/>
      <c r="BV249" s="11">
        <f t="shared" si="36"/>
        <v>0</v>
      </c>
      <c r="BW249" s="9">
        <f t="shared" si="37"/>
        <v>0</v>
      </c>
      <c r="BX249" s="16"/>
      <c r="BY249" s="17">
        <f t="shared" si="38"/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/>
      <c r="CI249" s="1"/>
      <c r="CJ249" s="1"/>
      <c r="CK249" s="11"/>
      <c r="CL249" s="11">
        <f t="shared" si="39"/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/>
      <c r="CV249" s="1"/>
      <c r="CW249" s="1"/>
      <c r="CX249" s="11"/>
      <c r="CY249" s="11">
        <f t="shared" si="40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/>
      <c r="DI249" s="1"/>
      <c r="DJ249" s="1"/>
      <c r="DK249" s="11"/>
      <c r="DL249" s="11">
        <f t="shared" si="41"/>
        <v>0</v>
      </c>
    </row>
    <row r="250" spans="1:116" ht="10.199999999999999" x14ac:dyDescent="0.2">
      <c r="A250" s="50" t="s">
        <v>254</v>
      </c>
      <c r="B250" s="50" t="s">
        <v>182</v>
      </c>
      <c r="C250" s="51">
        <v>404</v>
      </c>
      <c r="D250" s="52" t="s">
        <v>480</v>
      </c>
      <c r="E250" s="52" t="s">
        <v>480</v>
      </c>
      <c r="F250" s="50" t="s">
        <v>182</v>
      </c>
      <c r="G250" s="50" t="s">
        <v>408</v>
      </c>
      <c r="H250" s="53">
        <v>251</v>
      </c>
      <c r="I250" s="50" t="s">
        <v>487</v>
      </c>
      <c r="J250" s="9">
        <v>49</v>
      </c>
      <c r="K250" s="1">
        <v>13</v>
      </c>
      <c r="L250" s="1">
        <v>8</v>
      </c>
      <c r="M250" s="1">
        <v>8</v>
      </c>
      <c r="N250" s="1">
        <v>5</v>
      </c>
      <c r="O250" s="1">
        <v>1</v>
      </c>
      <c r="P250" s="1">
        <v>15</v>
      </c>
      <c r="Q250" s="1">
        <v>0</v>
      </c>
      <c r="R250" s="1"/>
      <c r="S250" s="1"/>
      <c r="T250" s="1"/>
      <c r="U250" s="11"/>
      <c r="V250" s="25">
        <f t="shared" si="32"/>
        <v>99</v>
      </c>
      <c r="W250" s="9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/>
      <c r="AF250" s="1"/>
      <c r="AG250" s="1"/>
      <c r="AH250" s="11"/>
      <c r="AI250" s="25">
        <f t="shared" si="33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/>
      <c r="AS250" s="1"/>
      <c r="AT250" s="1"/>
      <c r="AU250" s="11"/>
      <c r="AV250" s="25">
        <f t="shared" si="34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/>
      <c r="BF250" s="1"/>
      <c r="BG250" s="1"/>
      <c r="BH250" s="11"/>
      <c r="BI250" s="25">
        <f t="shared" si="35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/>
      <c r="BS250" s="1"/>
      <c r="BT250" s="1"/>
      <c r="BU250" s="11"/>
      <c r="BV250" s="11">
        <f t="shared" si="36"/>
        <v>0</v>
      </c>
      <c r="BW250" s="9">
        <f t="shared" si="37"/>
        <v>0</v>
      </c>
      <c r="BX250" s="16"/>
      <c r="BY250" s="17">
        <f t="shared" si="38"/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/>
      <c r="CI250" s="1"/>
      <c r="CJ250" s="1"/>
      <c r="CK250" s="11"/>
      <c r="CL250" s="11">
        <f t="shared" si="39"/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/>
      <c r="CV250" s="1"/>
      <c r="CW250" s="1"/>
      <c r="CX250" s="11"/>
      <c r="CY250" s="11">
        <f t="shared" si="40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/>
      <c r="DI250" s="1"/>
      <c r="DJ250" s="1"/>
      <c r="DK250" s="11"/>
      <c r="DL250" s="11">
        <f t="shared" si="41"/>
        <v>0</v>
      </c>
    </row>
    <row r="251" spans="1:116" ht="10.199999999999999" x14ac:dyDescent="0.2">
      <c r="A251" s="50" t="s">
        <v>254</v>
      </c>
      <c r="B251" s="50" t="s">
        <v>182</v>
      </c>
      <c r="C251" s="51">
        <v>404</v>
      </c>
      <c r="D251" s="52" t="s">
        <v>480</v>
      </c>
      <c r="E251" s="52" t="s">
        <v>480</v>
      </c>
      <c r="F251" s="50" t="s">
        <v>182</v>
      </c>
      <c r="G251" s="50" t="s">
        <v>403</v>
      </c>
      <c r="H251" s="53">
        <v>252</v>
      </c>
      <c r="I251" s="50" t="s">
        <v>488</v>
      </c>
      <c r="J251" s="9">
        <v>21</v>
      </c>
      <c r="K251" s="1">
        <v>24</v>
      </c>
      <c r="L251" s="1">
        <v>6</v>
      </c>
      <c r="M251" s="1">
        <v>6</v>
      </c>
      <c r="N251" s="1">
        <v>8</v>
      </c>
      <c r="O251" s="1">
        <v>1</v>
      </c>
      <c r="P251" s="1">
        <v>8</v>
      </c>
      <c r="Q251" s="1">
        <v>1</v>
      </c>
      <c r="R251" s="1"/>
      <c r="S251" s="1"/>
      <c r="T251" s="1"/>
      <c r="U251" s="11"/>
      <c r="V251" s="25">
        <f t="shared" si="32"/>
        <v>75</v>
      </c>
      <c r="W251" s="9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/>
      <c r="AF251" s="1"/>
      <c r="AG251" s="1"/>
      <c r="AH251" s="11"/>
      <c r="AI251" s="25">
        <f t="shared" si="33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/>
      <c r="AS251" s="1"/>
      <c r="AT251" s="1"/>
      <c r="AU251" s="11"/>
      <c r="AV251" s="25">
        <f t="shared" si="34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/>
      <c r="BF251" s="1"/>
      <c r="BG251" s="1"/>
      <c r="BH251" s="11"/>
      <c r="BI251" s="25">
        <f t="shared" si="35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/>
      <c r="BS251" s="1"/>
      <c r="BT251" s="1"/>
      <c r="BU251" s="11"/>
      <c r="BV251" s="11">
        <f t="shared" si="36"/>
        <v>0</v>
      </c>
      <c r="BW251" s="9">
        <f t="shared" si="37"/>
        <v>0</v>
      </c>
      <c r="BX251" s="16"/>
      <c r="BY251" s="17">
        <f t="shared" si="38"/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/>
      <c r="CI251" s="1"/>
      <c r="CJ251" s="1"/>
      <c r="CK251" s="11"/>
      <c r="CL251" s="11">
        <f t="shared" si="39"/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/>
      <c r="CV251" s="1"/>
      <c r="CW251" s="1"/>
      <c r="CX251" s="11"/>
      <c r="CY251" s="11">
        <f t="shared" si="40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/>
      <c r="DI251" s="1"/>
      <c r="DJ251" s="1"/>
      <c r="DK251" s="11"/>
      <c r="DL251" s="11">
        <f t="shared" si="41"/>
        <v>0</v>
      </c>
    </row>
    <row r="252" spans="1:116" ht="10.199999999999999" x14ac:dyDescent="0.2">
      <c r="A252" s="50" t="s">
        <v>254</v>
      </c>
      <c r="B252" s="50" t="s">
        <v>182</v>
      </c>
      <c r="C252" s="51">
        <v>404</v>
      </c>
      <c r="D252" s="52" t="s">
        <v>480</v>
      </c>
      <c r="E252" s="52" t="s">
        <v>480</v>
      </c>
      <c r="F252" s="50" t="s">
        <v>182</v>
      </c>
      <c r="G252" s="50" t="s">
        <v>403</v>
      </c>
      <c r="H252" s="53">
        <v>253</v>
      </c>
      <c r="I252" s="50" t="s">
        <v>183</v>
      </c>
      <c r="J252" s="9">
        <v>5</v>
      </c>
      <c r="K252" s="1">
        <v>0</v>
      </c>
      <c r="L252" s="1">
        <v>11</v>
      </c>
      <c r="M252" s="1">
        <v>0</v>
      </c>
      <c r="N252" s="1">
        <v>1</v>
      </c>
      <c r="O252" s="1">
        <v>8</v>
      </c>
      <c r="P252" s="1">
        <v>1</v>
      </c>
      <c r="Q252" s="1">
        <v>1</v>
      </c>
      <c r="R252" s="1"/>
      <c r="S252" s="1"/>
      <c r="T252" s="1"/>
      <c r="U252" s="11"/>
      <c r="V252" s="25">
        <f t="shared" si="32"/>
        <v>27</v>
      </c>
      <c r="W252" s="9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/>
      <c r="AF252" s="1"/>
      <c r="AG252" s="1"/>
      <c r="AH252" s="11"/>
      <c r="AI252" s="25">
        <f t="shared" si="33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/>
      <c r="AS252" s="1"/>
      <c r="AT252" s="1"/>
      <c r="AU252" s="11"/>
      <c r="AV252" s="25">
        <f t="shared" si="34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/>
      <c r="BF252" s="1"/>
      <c r="BG252" s="1"/>
      <c r="BH252" s="11"/>
      <c r="BI252" s="25">
        <f t="shared" si="35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/>
      <c r="BS252" s="1"/>
      <c r="BT252" s="1"/>
      <c r="BU252" s="11"/>
      <c r="BV252" s="11">
        <f t="shared" si="36"/>
        <v>0</v>
      </c>
      <c r="BW252" s="9">
        <f t="shared" si="37"/>
        <v>0</v>
      </c>
      <c r="BX252" s="16"/>
      <c r="BY252" s="17">
        <f t="shared" si="38"/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/>
      <c r="CI252" s="1"/>
      <c r="CJ252" s="1"/>
      <c r="CK252" s="11"/>
      <c r="CL252" s="11">
        <f t="shared" si="39"/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/>
      <c r="CV252" s="1"/>
      <c r="CW252" s="1"/>
      <c r="CX252" s="11"/>
      <c r="CY252" s="11">
        <f t="shared" si="40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/>
      <c r="DI252" s="1"/>
      <c r="DJ252" s="1"/>
      <c r="DK252" s="11"/>
      <c r="DL252" s="11">
        <f t="shared" si="41"/>
        <v>0</v>
      </c>
    </row>
    <row r="253" spans="1:116" ht="10.199999999999999" x14ac:dyDescent="0.2">
      <c r="A253" s="50" t="s">
        <v>254</v>
      </c>
      <c r="B253" s="50" t="s">
        <v>182</v>
      </c>
      <c r="C253" s="51">
        <v>404</v>
      </c>
      <c r="D253" s="52" t="s">
        <v>480</v>
      </c>
      <c r="E253" s="52" t="s">
        <v>480</v>
      </c>
      <c r="F253" s="50" t="s">
        <v>182</v>
      </c>
      <c r="G253" s="50" t="s">
        <v>403</v>
      </c>
      <c r="H253" s="53">
        <v>254</v>
      </c>
      <c r="I253" s="50" t="s">
        <v>184</v>
      </c>
      <c r="J253" s="9">
        <v>2</v>
      </c>
      <c r="K253" s="1">
        <v>1</v>
      </c>
      <c r="L253" s="1">
        <v>7</v>
      </c>
      <c r="M253" s="1">
        <v>7</v>
      </c>
      <c r="N253" s="1">
        <v>4</v>
      </c>
      <c r="O253" s="1">
        <v>4</v>
      </c>
      <c r="P253" s="1">
        <v>0</v>
      </c>
      <c r="Q253" s="1">
        <v>3</v>
      </c>
      <c r="R253" s="1"/>
      <c r="S253" s="1"/>
      <c r="T253" s="1"/>
      <c r="U253" s="11"/>
      <c r="V253" s="25">
        <f t="shared" si="32"/>
        <v>28</v>
      </c>
      <c r="W253" s="9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/>
      <c r="AF253" s="1"/>
      <c r="AG253" s="1"/>
      <c r="AH253" s="11"/>
      <c r="AI253" s="25">
        <f t="shared" si="33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/>
      <c r="AS253" s="1"/>
      <c r="AT253" s="1"/>
      <c r="AU253" s="11"/>
      <c r="AV253" s="25">
        <f t="shared" si="34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/>
      <c r="BF253" s="1"/>
      <c r="BG253" s="1"/>
      <c r="BH253" s="11"/>
      <c r="BI253" s="25">
        <f t="shared" si="35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/>
      <c r="BS253" s="1"/>
      <c r="BT253" s="1"/>
      <c r="BU253" s="11"/>
      <c r="BV253" s="11">
        <f t="shared" si="36"/>
        <v>0</v>
      </c>
      <c r="BW253" s="9">
        <f t="shared" si="37"/>
        <v>0</v>
      </c>
      <c r="BX253" s="16"/>
      <c r="BY253" s="17">
        <f t="shared" si="38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/>
      <c r="CI253" s="1"/>
      <c r="CJ253" s="1"/>
      <c r="CK253" s="11"/>
      <c r="CL253" s="11">
        <f t="shared" si="39"/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/>
      <c r="CV253" s="1"/>
      <c r="CW253" s="1"/>
      <c r="CX253" s="11"/>
      <c r="CY253" s="11">
        <f t="shared" si="40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/>
      <c r="DI253" s="1"/>
      <c r="DJ253" s="1"/>
      <c r="DK253" s="11"/>
      <c r="DL253" s="11">
        <f t="shared" si="41"/>
        <v>0</v>
      </c>
    </row>
    <row r="254" spans="1:116" ht="10.199999999999999" x14ac:dyDescent="0.2">
      <c r="A254" s="50" t="s">
        <v>254</v>
      </c>
      <c r="B254" s="50" t="s">
        <v>182</v>
      </c>
      <c r="C254" s="51">
        <v>404</v>
      </c>
      <c r="D254" s="52" t="s">
        <v>480</v>
      </c>
      <c r="E254" s="52" t="s">
        <v>480</v>
      </c>
      <c r="F254" s="50" t="s">
        <v>182</v>
      </c>
      <c r="G254" s="50" t="s">
        <v>403</v>
      </c>
      <c r="H254" s="53">
        <v>255</v>
      </c>
      <c r="I254" s="50" t="s">
        <v>489</v>
      </c>
      <c r="J254" s="9">
        <v>3</v>
      </c>
      <c r="K254" s="1">
        <v>7</v>
      </c>
      <c r="L254" s="1">
        <v>2</v>
      </c>
      <c r="M254" s="1">
        <v>3</v>
      </c>
      <c r="N254" s="1">
        <v>2</v>
      </c>
      <c r="O254" s="1">
        <v>2</v>
      </c>
      <c r="P254" s="1">
        <v>1</v>
      </c>
      <c r="Q254" s="1">
        <v>0</v>
      </c>
      <c r="R254" s="1"/>
      <c r="S254" s="1"/>
      <c r="T254" s="1"/>
      <c r="U254" s="11"/>
      <c r="V254" s="25">
        <f t="shared" si="32"/>
        <v>20</v>
      </c>
      <c r="W254" s="9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/>
      <c r="AF254" s="1"/>
      <c r="AG254" s="1"/>
      <c r="AH254" s="11"/>
      <c r="AI254" s="25">
        <f t="shared" si="33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/>
      <c r="AS254" s="1"/>
      <c r="AT254" s="1"/>
      <c r="AU254" s="11"/>
      <c r="AV254" s="25">
        <f t="shared" si="34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/>
      <c r="BF254" s="1"/>
      <c r="BG254" s="1"/>
      <c r="BH254" s="11"/>
      <c r="BI254" s="25">
        <f t="shared" si="35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/>
      <c r="BS254" s="1"/>
      <c r="BT254" s="1"/>
      <c r="BU254" s="11"/>
      <c r="BV254" s="11">
        <f t="shared" si="36"/>
        <v>0</v>
      </c>
      <c r="BW254" s="9">
        <f t="shared" si="37"/>
        <v>0</v>
      </c>
      <c r="BX254" s="16"/>
      <c r="BY254" s="17">
        <f t="shared" si="38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/>
      <c r="CI254" s="1"/>
      <c r="CJ254" s="1"/>
      <c r="CK254" s="11"/>
      <c r="CL254" s="11">
        <f t="shared" si="39"/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/>
      <c r="CV254" s="1"/>
      <c r="CW254" s="1"/>
      <c r="CX254" s="11"/>
      <c r="CY254" s="11">
        <f t="shared" si="40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/>
      <c r="DI254" s="1"/>
      <c r="DJ254" s="1"/>
      <c r="DK254" s="11"/>
      <c r="DL254" s="11">
        <f t="shared" si="41"/>
        <v>0</v>
      </c>
    </row>
    <row r="255" spans="1:116" ht="10.199999999999999" x14ac:dyDescent="0.2">
      <c r="A255" s="50" t="s">
        <v>254</v>
      </c>
      <c r="B255" s="50" t="s">
        <v>182</v>
      </c>
      <c r="C255" s="51">
        <v>404</v>
      </c>
      <c r="D255" s="52" t="s">
        <v>480</v>
      </c>
      <c r="E255" s="52" t="s">
        <v>480</v>
      </c>
      <c r="F255" s="50" t="s">
        <v>182</v>
      </c>
      <c r="G255" s="50" t="s">
        <v>403</v>
      </c>
      <c r="H255" s="53">
        <v>256</v>
      </c>
      <c r="I255" s="50" t="s">
        <v>185</v>
      </c>
      <c r="J255" s="9">
        <v>5</v>
      </c>
      <c r="K255" s="1">
        <v>6</v>
      </c>
      <c r="L255" s="1">
        <v>9</v>
      </c>
      <c r="M255" s="1">
        <v>4</v>
      </c>
      <c r="N255" s="1">
        <v>0</v>
      </c>
      <c r="O255" s="1">
        <v>5</v>
      </c>
      <c r="P255" s="1">
        <v>0</v>
      </c>
      <c r="Q255" s="1">
        <v>0</v>
      </c>
      <c r="R255" s="1"/>
      <c r="S255" s="1"/>
      <c r="T255" s="1"/>
      <c r="U255" s="11"/>
      <c r="V255" s="25">
        <f t="shared" si="32"/>
        <v>29</v>
      </c>
      <c r="W255" s="9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/>
      <c r="AF255" s="1"/>
      <c r="AG255" s="1"/>
      <c r="AH255" s="11"/>
      <c r="AI255" s="25">
        <f t="shared" si="33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/>
      <c r="AS255" s="1"/>
      <c r="AT255" s="1"/>
      <c r="AU255" s="11"/>
      <c r="AV255" s="25">
        <f t="shared" si="34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/>
      <c r="BF255" s="1"/>
      <c r="BG255" s="1"/>
      <c r="BH255" s="11"/>
      <c r="BI255" s="25">
        <f t="shared" si="35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/>
      <c r="BS255" s="1"/>
      <c r="BT255" s="1"/>
      <c r="BU255" s="11"/>
      <c r="BV255" s="11">
        <f t="shared" si="36"/>
        <v>0</v>
      </c>
      <c r="BW255" s="9">
        <f t="shared" si="37"/>
        <v>0</v>
      </c>
      <c r="BX255" s="16"/>
      <c r="BY255" s="17">
        <f t="shared" si="38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/>
      <c r="CI255" s="1"/>
      <c r="CJ255" s="1"/>
      <c r="CK255" s="11"/>
      <c r="CL255" s="11">
        <f t="shared" si="39"/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/>
      <c r="CV255" s="1"/>
      <c r="CW255" s="1"/>
      <c r="CX255" s="11"/>
      <c r="CY255" s="11">
        <f t="shared" si="40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/>
      <c r="DI255" s="1"/>
      <c r="DJ255" s="1"/>
      <c r="DK255" s="11"/>
      <c r="DL255" s="11">
        <f t="shared" si="41"/>
        <v>0</v>
      </c>
    </row>
    <row r="256" spans="1:116" ht="10.199999999999999" x14ac:dyDescent="0.2">
      <c r="A256" s="50" t="s">
        <v>254</v>
      </c>
      <c r="B256" s="50" t="s">
        <v>182</v>
      </c>
      <c r="C256" s="51">
        <v>404</v>
      </c>
      <c r="D256" s="52" t="s">
        <v>480</v>
      </c>
      <c r="E256" s="52" t="s">
        <v>480</v>
      </c>
      <c r="F256" s="50" t="s">
        <v>182</v>
      </c>
      <c r="G256" s="50" t="s">
        <v>403</v>
      </c>
      <c r="H256" s="53">
        <v>257</v>
      </c>
      <c r="I256" s="50" t="s">
        <v>186</v>
      </c>
      <c r="J256" s="9">
        <v>18</v>
      </c>
      <c r="K256" s="1">
        <v>5</v>
      </c>
      <c r="L256" s="1">
        <v>0</v>
      </c>
      <c r="M256" s="1">
        <v>0</v>
      </c>
      <c r="N256" s="1">
        <v>3</v>
      </c>
      <c r="O256" s="1">
        <v>6</v>
      </c>
      <c r="P256" s="1">
        <v>0</v>
      </c>
      <c r="Q256" s="1">
        <v>0</v>
      </c>
      <c r="R256" s="1"/>
      <c r="S256" s="1"/>
      <c r="T256" s="1"/>
      <c r="U256" s="11"/>
      <c r="V256" s="25">
        <f t="shared" si="32"/>
        <v>32</v>
      </c>
      <c r="W256" s="9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/>
      <c r="AF256" s="1"/>
      <c r="AG256" s="1"/>
      <c r="AH256" s="11"/>
      <c r="AI256" s="25">
        <f t="shared" si="33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/>
      <c r="AS256" s="1"/>
      <c r="AT256" s="1"/>
      <c r="AU256" s="11"/>
      <c r="AV256" s="25">
        <f t="shared" si="34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/>
      <c r="BF256" s="1"/>
      <c r="BG256" s="1"/>
      <c r="BH256" s="11"/>
      <c r="BI256" s="25">
        <f t="shared" si="35"/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/>
      <c r="BS256" s="1"/>
      <c r="BT256" s="1"/>
      <c r="BU256" s="11"/>
      <c r="BV256" s="11">
        <f t="shared" si="36"/>
        <v>0</v>
      </c>
      <c r="BW256" s="9">
        <f t="shared" si="37"/>
        <v>0</v>
      </c>
      <c r="BX256" s="16"/>
      <c r="BY256" s="17">
        <f t="shared" si="38"/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/>
      <c r="CI256" s="1"/>
      <c r="CJ256" s="1"/>
      <c r="CK256" s="11"/>
      <c r="CL256" s="11">
        <f t="shared" si="39"/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/>
      <c r="CV256" s="1"/>
      <c r="CW256" s="1"/>
      <c r="CX256" s="11"/>
      <c r="CY256" s="11">
        <f t="shared" si="40"/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/>
      <c r="DI256" s="1"/>
      <c r="DJ256" s="1"/>
      <c r="DK256" s="11"/>
      <c r="DL256" s="11">
        <f t="shared" si="41"/>
        <v>0</v>
      </c>
    </row>
    <row r="257" spans="1:116" ht="10.199999999999999" x14ac:dyDescent="0.2">
      <c r="A257" s="50" t="s">
        <v>254</v>
      </c>
      <c r="B257" s="50" t="s">
        <v>188</v>
      </c>
      <c r="C257" s="51">
        <v>404</v>
      </c>
      <c r="D257" s="52" t="s">
        <v>480</v>
      </c>
      <c r="E257" s="52" t="s">
        <v>480</v>
      </c>
      <c r="F257" s="50" t="s">
        <v>188</v>
      </c>
      <c r="G257" s="50" t="s">
        <v>448</v>
      </c>
      <c r="H257" s="53">
        <v>258</v>
      </c>
      <c r="I257" s="50" t="s">
        <v>187</v>
      </c>
      <c r="J257" s="9">
        <v>66</v>
      </c>
      <c r="K257" s="1">
        <v>46</v>
      </c>
      <c r="L257" s="1">
        <v>13</v>
      </c>
      <c r="M257" s="1">
        <v>14</v>
      </c>
      <c r="N257" s="1">
        <v>6</v>
      </c>
      <c r="O257" s="1">
        <v>2</v>
      </c>
      <c r="P257" s="1">
        <v>3</v>
      </c>
      <c r="Q257" s="1">
        <v>1</v>
      </c>
      <c r="R257" s="1"/>
      <c r="S257" s="1"/>
      <c r="T257" s="1"/>
      <c r="U257" s="11"/>
      <c r="V257" s="25">
        <f t="shared" si="32"/>
        <v>151</v>
      </c>
      <c r="W257" s="9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/>
      <c r="AF257" s="1"/>
      <c r="AG257" s="1"/>
      <c r="AH257" s="11"/>
      <c r="AI257" s="25">
        <f t="shared" si="33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/>
      <c r="AS257" s="1"/>
      <c r="AT257" s="1"/>
      <c r="AU257" s="11"/>
      <c r="AV257" s="25">
        <f t="shared" si="34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/>
      <c r="BF257" s="1"/>
      <c r="BG257" s="1"/>
      <c r="BH257" s="11"/>
      <c r="BI257" s="25">
        <f t="shared" si="35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/>
      <c r="BS257" s="1"/>
      <c r="BT257" s="1"/>
      <c r="BU257" s="11"/>
      <c r="BV257" s="11">
        <f t="shared" si="36"/>
        <v>0</v>
      </c>
      <c r="BW257" s="9">
        <f t="shared" si="37"/>
        <v>0</v>
      </c>
      <c r="BX257" s="16"/>
      <c r="BY257" s="17">
        <f t="shared" si="38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/>
      <c r="CI257" s="1"/>
      <c r="CJ257" s="1"/>
      <c r="CK257" s="11"/>
      <c r="CL257" s="11">
        <f t="shared" si="39"/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/>
      <c r="CV257" s="1"/>
      <c r="CW257" s="1"/>
      <c r="CX257" s="11"/>
      <c r="CY257" s="11">
        <f t="shared" si="40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/>
      <c r="DI257" s="1"/>
      <c r="DJ257" s="1"/>
      <c r="DK257" s="11"/>
      <c r="DL257" s="11">
        <f t="shared" si="41"/>
        <v>0</v>
      </c>
    </row>
    <row r="258" spans="1:116" ht="10.199999999999999" x14ac:dyDescent="0.2">
      <c r="A258" s="50" t="s">
        <v>254</v>
      </c>
      <c r="B258" s="50" t="s">
        <v>188</v>
      </c>
      <c r="C258" s="51">
        <v>404</v>
      </c>
      <c r="D258" s="52" t="s">
        <v>480</v>
      </c>
      <c r="E258" s="52" t="s">
        <v>480</v>
      </c>
      <c r="F258" s="50" t="s">
        <v>188</v>
      </c>
      <c r="G258" s="50" t="s">
        <v>403</v>
      </c>
      <c r="H258" s="53">
        <v>259</v>
      </c>
      <c r="I258" s="50" t="s">
        <v>189</v>
      </c>
      <c r="J258" s="9">
        <v>5</v>
      </c>
      <c r="K258" s="1">
        <v>24</v>
      </c>
      <c r="L258" s="1">
        <v>3</v>
      </c>
      <c r="M258" s="1">
        <v>0</v>
      </c>
      <c r="N258" s="1">
        <v>1</v>
      </c>
      <c r="O258" s="1">
        <v>2</v>
      </c>
      <c r="P258" s="1">
        <v>3</v>
      </c>
      <c r="Q258" s="1">
        <v>0</v>
      </c>
      <c r="R258" s="1"/>
      <c r="S258" s="1"/>
      <c r="T258" s="1"/>
      <c r="U258" s="11"/>
      <c r="V258" s="25">
        <f t="shared" si="32"/>
        <v>38</v>
      </c>
      <c r="W258" s="9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/>
      <c r="AF258" s="1"/>
      <c r="AG258" s="1"/>
      <c r="AH258" s="11"/>
      <c r="AI258" s="25">
        <f t="shared" si="33"/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/>
      <c r="AS258" s="1"/>
      <c r="AT258" s="1"/>
      <c r="AU258" s="11"/>
      <c r="AV258" s="25">
        <f t="shared" si="34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/>
      <c r="BF258" s="1"/>
      <c r="BG258" s="1"/>
      <c r="BH258" s="11"/>
      <c r="BI258" s="25">
        <f t="shared" si="35"/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/>
      <c r="BS258" s="1"/>
      <c r="BT258" s="1"/>
      <c r="BU258" s="11"/>
      <c r="BV258" s="11">
        <f t="shared" si="36"/>
        <v>0</v>
      </c>
      <c r="BW258" s="9">
        <f t="shared" si="37"/>
        <v>0</v>
      </c>
      <c r="BX258" s="16"/>
      <c r="BY258" s="17">
        <f t="shared" si="38"/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/>
      <c r="CI258" s="1"/>
      <c r="CJ258" s="1"/>
      <c r="CK258" s="11"/>
      <c r="CL258" s="11">
        <f t="shared" si="39"/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/>
      <c r="CV258" s="1"/>
      <c r="CW258" s="1"/>
      <c r="CX258" s="11"/>
      <c r="CY258" s="11">
        <f t="shared" si="40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/>
      <c r="DI258" s="1"/>
      <c r="DJ258" s="1"/>
      <c r="DK258" s="11"/>
      <c r="DL258" s="11">
        <f t="shared" si="41"/>
        <v>0</v>
      </c>
    </row>
    <row r="259" spans="1:116" ht="10.199999999999999" x14ac:dyDescent="0.2">
      <c r="A259" s="50" t="s">
        <v>254</v>
      </c>
      <c r="B259" s="50" t="s">
        <v>188</v>
      </c>
      <c r="C259" s="51">
        <v>404</v>
      </c>
      <c r="D259" s="52" t="s">
        <v>480</v>
      </c>
      <c r="E259" s="52" t="s">
        <v>480</v>
      </c>
      <c r="F259" s="50" t="s">
        <v>188</v>
      </c>
      <c r="G259" s="50" t="s">
        <v>410</v>
      </c>
      <c r="H259" s="53">
        <v>260</v>
      </c>
      <c r="I259" s="50" t="s">
        <v>190</v>
      </c>
      <c r="J259" s="9">
        <v>17</v>
      </c>
      <c r="K259" s="1">
        <v>8</v>
      </c>
      <c r="L259" s="1">
        <v>3</v>
      </c>
      <c r="M259" s="1">
        <v>5</v>
      </c>
      <c r="N259" s="1">
        <v>10</v>
      </c>
      <c r="O259" s="1">
        <v>3</v>
      </c>
      <c r="P259" s="1">
        <v>3</v>
      </c>
      <c r="Q259" s="1">
        <v>1</v>
      </c>
      <c r="R259" s="1"/>
      <c r="S259" s="1"/>
      <c r="T259" s="1"/>
      <c r="U259" s="11"/>
      <c r="V259" s="25">
        <f t="shared" si="32"/>
        <v>50</v>
      </c>
      <c r="W259" s="9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/>
      <c r="AF259" s="1"/>
      <c r="AG259" s="1"/>
      <c r="AH259" s="11"/>
      <c r="AI259" s="25">
        <f t="shared" si="33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/>
      <c r="AS259" s="1"/>
      <c r="AT259" s="1"/>
      <c r="AU259" s="11"/>
      <c r="AV259" s="25">
        <f t="shared" si="34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/>
      <c r="BF259" s="1"/>
      <c r="BG259" s="1"/>
      <c r="BH259" s="11"/>
      <c r="BI259" s="25">
        <f t="shared" si="35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/>
      <c r="BS259" s="1"/>
      <c r="BT259" s="1"/>
      <c r="BU259" s="11"/>
      <c r="BV259" s="11">
        <f t="shared" si="36"/>
        <v>0</v>
      </c>
      <c r="BW259" s="9">
        <f t="shared" si="37"/>
        <v>0</v>
      </c>
      <c r="BX259" s="16"/>
      <c r="BY259" s="17">
        <f t="shared" si="38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/>
      <c r="CI259" s="1"/>
      <c r="CJ259" s="1"/>
      <c r="CK259" s="11"/>
      <c r="CL259" s="11">
        <f t="shared" si="39"/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/>
      <c r="CV259" s="1"/>
      <c r="CW259" s="1"/>
      <c r="CX259" s="11"/>
      <c r="CY259" s="11">
        <f t="shared" si="40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/>
      <c r="DI259" s="1"/>
      <c r="DJ259" s="1"/>
      <c r="DK259" s="11"/>
      <c r="DL259" s="11">
        <f t="shared" si="41"/>
        <v>0</v>
      </c>
    </row>
    <row r="260" spans="1:116" ht="10.199999999999999" x14ac:dyDescent="0.2">
      <c r="A260" s="50" t="s">
        <v>254</v>
      </c>
      <c r="B260" s="50" t="s">
        <v>192</v>
      </c>
      <c r="C260" s="51">
        <v>404</v>
      </c>
      <c r="D260" s="52" t="s">
        <v>480</v>
      </c>
      <c r="E260" s="52" t="s">
        <v>480</v>
      </c>
      <c r="F260" s="50" t="s">
        <v>192</v>
      </c>
      <c r="G260" s="50" t="s">
        <v>410</v>
      </c>
      <c r="H260" s="53">
        <v>261</v>
      </c>
      <c r="I260" s="50" t="s">
        <v>191</v>
      </c>
      <c r="J260" s="9">
        <v>2</v>
      </c>
      <c r="K260" s="1">
        <v>3</v>
      </c>
      <c r="L260" s="1">
        <v>10</v>
      </c>
      <c r="M260" s="1">
        <v>1</v>
      </c>
      <c r="N260" s="1">
        <v>0</v>
      </c>
      <c r="O260" s="1">
        <v>0</v>
      </c>
      <c r="P260" s="1">
        <v>0</v>
      </c>
      <c r="Q260" s="1">
        <v>0</v>
      </c>
      <c r="R260" s="1"/>
      <c r="S260" s="1"/>
      <c r="T260" s="1"/>
      <c r="U260" s="11"/>
      <c r="V260" s="25">
        <f t="shared" si="32"/>
        <v>16</v>
      </c>
      <c r="W260" s="9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/>
      <c r="AF260" s="1"/>
      <c r="AG260" s="1"/>
      <c r="AH260" s="11"/>
      <c r="AI260" s="25">
        <f t="shared" si="33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/>
      <c r="AS260" s="1"/>
      <c r="AT260" s="1"/>
      <c r="AU260" s="11"/>
      <c r="AV260" s="25">
        <f t="shared" si="34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/>
      <c r="BF260" s="1"/>
      <c r="BG260" s="1"/>
      <c r="BH260" s="11"/>
      <c r="BI260" s="25">
        <f t="shared" si="35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/>
      <c r="BS260" s="1"/>
      <c r="BT260" s="1"/>
      <c r="BU260" s="11"/>
      <c r="BV260" s="11">
        <f t="shared" si="36"/>
        <v>0</v>
      </c>
      <c r="BW260" s="9">
        <f t="shared" si="37"/>
        <v>0</v>
      </c>
      <c r="BX260" s="16"/>
      <c r="BY260" s="17">
        <f t="shared" si="38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/>
      <c r="CI260" s="1"/>
      <c r="CJ260" s="1"/>
      <c r="CK260" s="11"/>
      <c r="CL260" s="11">
        <f t="shared" si="39"/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/>
      <c r="CV260" s="1"/>
      <c r="CW260" s="1"/>
      <c r="CX260" s="11"/>
      <c r="CY260" s="11">
        <f t="shared" si="40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/>
      <c r="DI260" s="1"/>
      <c r="DJ260" s="1"/>
      <c r="DK260" s="11"/>
      <c r="DL260" s="11">
        <f t="shared" si="41"/>
        <v>0</v>
      </c>
    </row>
    <row r="261" spans="1:116" ht="10.199999999999999" x14ac:dyDescent="0.2">
      <c r="A261" s="50" t="s">
        <v>254</v>
      </c>
      <c r="B261" s="50" t="s">
        <v>192</v>
      </c>
      <c r="C261" s="51">
        <v>404</v>
      </c>
      <c r="D261" s="52" t="s">
        <v>480</v>
      </c>
      <c r="E261" s="52" t="s">
        <v>480</v>
      </c>
      <c r="F261" s="50" t="s">
        <v>192</v>
      </c>
      <c r="G261" s="50" t="s">
        <v>410</v>
      </c>
      <c r="H261" s="53">
        <v>262</v>
      </c>
      <c r="I261" s="50" t="s">
        <v>193</v>
      </c>
      <c r="J261" s="9">
        <v>31</v>
      </c>
      <c r="K261" s="1">
        <v>19</v>
      </c>
      <c r="L261" s="1">
        <v>7</v>
      </c>
      <c r="M261" s="1">
        <v>14</v>
      </c>
      <c r="N261" s="1">
        <v>0</v>
      </c>
      <c r="O261" s="1">
        <v>11</v>
      </c>
      <c r="P261" s="1">
        <v>9</v>
      </c>
      <c r="Q261" s="1">
        <v>0</v>
      </c>
      <c r="R261" s="1"/>
      <c r="S261" s="1"/>
      <c r="T261" s="1"/>
      <c r="U261" s="11"/>
      <c r="V261" s="25">
        <f t="shared" si="32"/>
        <v>91</v>
      </c>
      <c r="W261" s="9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/>
      <c r="AF261" s="1"/>
      <c r="AG261" s="1"/>
      <c r="AH261" s="11"/>
      <c r="AI261" s="25">
        <f t="shared" si="33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/>
      <c r="AS261" s="1"/>
      <c r="AT261" s="1"/>
      <c r="AU261" s="11"/>
      <c r="AV261" s="25">
        <f t="shared" si="34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/>
      <c r="BF261" s="1"/>
      <c r="BG261" s="1"/>
      <c r="BH261" s="11"/>
      <c r="BI261" s="25">
        <f t="shared" si="35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/>
      <c r="BS261" s="1"/>
      <c r="BT261" s="1"/>
      <c r="BU261" s="11"/>
      <c r="BV261" s="11">
        <f t="shared" si="36"/>
        <v>0</v>
      </c>
      <c r="BW261" s="9">
        <f t="shared" si="37"/>
        <v>0</v>
      </c>
      <c r="BX261" s="16"/>
      <c r="BY261" s="17">
        <f t="shared" si="38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/>
      <c r="CI261" s="1"/>
      <c r="CJ261" s="1"/>
      <c r="CK261" s="11"/>
      <c r="CL261" s="11">
        <f t="shared" si="39"/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/>
      <c r="CV261" s="1"/>
      <c r="CW261" s="1"/>
      <c r="CX261" s="11"/>
      <c r="CY261" s="11">
        <f t="shared" si="40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/>
      <c r="DI261" s="1"/>
      <c r="DJ261" s="1"/>
      <c r="DK261" s="11"/>
      <c r="DL261" s="11">
        <f t="shared" si="41"/>
        <v>0</v>
      </c>
    </row>
    <row r="262" spans="1:116" ht="10.199999999999999" x14ac:dyDescent="0.2">
      <c r="A262" s="50" t="s">
        <v>254</v>
      </c>
      <c r="B262" s="50" t="s">
        <v>188</v>
      </c>
      <c r="C262" s="51">
        <v>404</v>
      </c>
      <c r="D262" s="52" t="s">
        <v>480</v>
      </c>
      <c r="E262" s="52" t="s">
        <v>480</v>
      </c>
      <c r="F262" s="50" t="s">
        <v>188</v>
      </c>
      <c r="G262" s="50" t="s">
        <v>403</v>
      </c>
      <c r="H262" s="53">
        <v>263</v>
      </c>
      <c r="I262" s="50" t="s">
        <v>194</v>
      </c>
      <c r="J262" s="9">
        <v>3</v>
      </c>
      <c r="K262" s="1">
        <v>9</v>
      </c>
      <c r="L262" s="1">
        <v>5</v>
      </c>
      <c r="M262" s="1">
        <v>1</v>
      </c>
      <c r="N262" s="1">
        <v>0</v>
      </c>
      <c r="O262" s="1">
        <v>0</v>
      </c>
      <c r="P262" s="1">
        <v>1</v>
      </c>
      <c r="Q262" s="1">
        <v>0</v>
      </c>
      <c r="R262" s="1"/>
      <c r="S262" s="1"/>
      <c r="T262" s="1"/>
      <c r="U262" s="11"/>
      <c r="V262" s="25">
        <f t="shared" ref="V262:V325" si="42">SUM(J262:U262)</f>
        <v>19</v>
      </c>
      <c r="W262" s="9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/>
      <c r="AF262" s="1"/>
      <c r="AG262" s="1"/>
      <c r="AH262" s="11"/>
      <c r="AI262" s="25">
        <f t="shared" ref="AI262:AI325" si="43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/>
      <c r="AS262" s="1"/>
      <c r="AT262" s="1"/>
      <c r="AU262" s="11"/>
      <c r="AV262" s="25">
        <f t="shared" ref="AV262:AV325" si="44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/>
      <c r="BF262" s="1"/>
      <c r="BG262" s="1"/>
      <c r="BH262" s="11"/>
      <c r="BI262" s="25">
        <f t="shared" ref="BI262:BI325" si="45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/>
      <c r="BS262" s="1"/>
      <c r="BT262" s="1"/>
      <c r="BU262" s="11"/>
      <c r="BV262" s="11">
        <f t="shared" ref="BV262:BV325" si="46">SUM(BJ262:BU262)</f>
        <v>0</v>
      </c>
      <c r="BW262" s="9">
        <f t="shared" ref="BW262:BW325" si="47">AI262+AV262+BI262+BV262</f>
        <v>0</v>
      </c>
      <c r="BX262" s="16"/>
      <c r="BY262" s="17">
        <f t="shared" ref="BY262:BY325" si="48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/>
      <c r="CI262" s="1"/>
      <c r="CJ262" s="1"/>
      <c r="CK262" s="11"/>
      <c r="CL262" s="11">
        <f t="shared" ref="CL262:CL325" si="49">SUM(BZ262:CK262)</f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/>
      <c r="CV262" s="1"/>
      <c r="CW262" s="1"/>
      <c r="CX262" s="11"/>
      <c r="CY262" s="11">
        <f t="shared" ref="CY262:CY325" si="50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/>
      <c r="DI262" s="1"/>
      <c r="DJ262" s="1"/>
      <c r="DK262" s="11"/>
      <c r="DL262" s="11">
        <f t="shared" ref="DL262:DL325" si="51">SUM(CZ262:DK262)</f>
        <v>0</v>
      </c>
    </row>
    <row r="263" spans="1:116" ht="10.199999999999999" x14ac:dyDescent="0.2">
      <c r="A263" s="50" t="s">
        <v>254</v>
      </c>
      <c r="B263" s="50" t="s">
        <v>188</v>
      </c>
      <c r="C263" s="51">
        <v>404</v>
      </c>
      <c r="D263" s="52" t="s">
        <v>480</v>
      </c>
      <c r="E263" s="52" t="s">
        <v>480</v>
      </c>
      <c r="F263" s="50" t="s">
        <v>188</v>
      </c>
      <c r="G263" s="50" t="s">
        <v>408</v>
      </c>
      <c r="H263" s="53">
        <v>264</v>
      </c>
      <c r="I263" s="50" t="s">
        <v>195</v>
      </c>
      <c r="J263" s="9">
        <v>10</v>
      </c>
      <c r="K263" s="1">
        <v>30</v>
      </c>
      <c r="L263" s="1">
        <v>3</v>
      </c>
      <c r="M263" s="1">
        <v>6</v>
      </c>
      <c r="N263" s="1">
        <v>3</v>
      </c>
      <c r="O263" s="1">
        <v>0</v>
      </c>
      <c r="P263" s="1">
        <v>0</v>
      </c>
      <c r="Q263" s="1">
        <v>1</v>
      </c>
      <c r="R263" s="1"/>
      <c r="S263" s="1"/>
      <c r="T263" s="1"/>
      <c r="U263" s="11"/>
      <c r="V263" s="25">
        <f t="shared" si="42"/>
        <v>53</v>
      </c>
      <c r="W263" s="9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/>
      <c r="AF263" s="1"/>
      <c r="AG263" s="1"/>
      <c r="AH263" s="11"/>
      <c r="AI263" s="25">
        <f t="shared" si="43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/>
      <c r="AS263" s="1"/>
      <c r="AT263" s="1"/>
      <c r="AU263" s="11"/>
      <c r="AV263" s="25">
        <f t="shared" si="44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/>
      <c r="BF263" s="1"/>
      <c r="BG263" s="1"/>
      <c r="BH263" s="11"/>
      <c r="BI263" s="25">
        <f t="shared" si="45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/>
      <c r="BS263" s="1"/>
      <c r="BT263" s="1"/>
      <c r="BU263" s="11"/>
      <c r="BV263" s="11">
        <f t="shared" si="46"/>
        <v>0</v>
      </c>
      <c r="BW263" s="9">
        <f t="shared" si="47"/>
        <v>0</v>
      </c>
      <c r="BX263" s="16"/>
      <c r="BY263" s="17">
        <f t="shared" si="48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/>
      <c r="CI263" s="1"/>
      <c r="CJ263" s="1"/>
      <c r="CK263" s="11"/>
      <c r="CL263" s="11">
        <f t="shared" si="49"/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/>
      <c r="CV263" s="1"/>
      <c r="CW263" s="1"/>
      <c r="CX263" s="11"/>
      <c r="CY263" s="11">
        <f t="shared" si="50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/>
      <c r="DI263" s="1"/>
      <c r="DJ263" s="1"/>
      <c r="DK263" s="11"/>
      <c r="DL263" s="11">
        <f t="shared" si="51"/>
        <v>0</v>
      </c>
    </row>
    <row r="264" spans="1:116" ht="10.199999999999999" x14ac:dyDescent="0.2">
      <c r="A264" s="50" t="s">
        <v>254</v>
      </c>
      <c r="B264" s="50" t="s">
        <v>188</v>
      </c>
      <c r="C264" s="51">
        <v>404</v>
      </c>
      <c r="D264" s="52" t="s">
        <v>480</v>
      </c>
      <c r="E264" s="52" t="s">
        <v>480</v>
      </c>
      <c r="F264" s="50" t="s">
        <v>188</v>
      </c>
      <c r="G264" s="50" t="s">
        <v>403</v>
      </c>
      <c r="H264" s="53">
        <v>265</v>
      </c>
      <c r="I264" s="50" t="s">
        <v>196</v>
      </c>
      <c r="J264" s="9">
        <v>21</v>
      </c>
      <c r="K264" s="1">
        <v>38</v>
      </c>
      <c r="L264" s="1">
        <v>15</v>
      </c>
      <c r="M264" s="1">
        <v>10</v>
      </c>
      <c r="N264" s="1">
        <v>14</v>
      </c>
      <c r="O264" s="1">
        <v>8</v>
      </c>
      <c r="P264" s="1">
        <v>1</v>
      </c>
      <c r="Q264" s="1">
        <v>0</v>
      </c>
      <c r="R264" s="1"/>
      <c r="S264" s="1"/>
      <c r="T264" s="1"/>
      <c r="U264" s="11"/>
      <c r="V264" s="25">
        <f t="shared" si="42"/>
        <v>107</v>
      </c>
      <c r="W264" s="9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/>
      <c r="AF264" s="1"/>
      <c r="AG264" s="1"/>
      <c r="AH264" s="11"/>
      <c r="AI264" s="25">
        <f t="shared" si="43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/>
      <c r="AS264" s="1"/>
      <c r="AT264" s="1"/>
      <c r="AU264" s="11"/>
      <c r="AV264" s="25">
        <f t="shared" si="44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/>
      <c r="BF264" s="1"/>
      <c r="BG264" s="1"/>
      <c r="BH264" s="11"/>
      <c r="BI264" s="25">
        <f t="shared" si="45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/>
      <c r="BS264" s="1"/>
      <c r="BT264" s="1"/>
      <c r="BU264" s="11"/>
      <c r="BV264" s="11">
        <f t="shared" si="46"/>
        <v>0</v>
      </c>
      <c r="BW264" s="9">
        <f t="shared" si="47"/>
        <v>0</v>
      </c>
      <c r="BX264" s="16"/>
      <c r="BY264" s="17">
        <f t="shared" si="48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/>
      <c r="CI264" s="1"/>
      <c r="CJ264" s="1"/>
      <c r="CK264" s="11"/>
      <c r="CL264" s="11">
        <f t="shared" si="49"/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/>
      <c r="CV264" s="1"/>
      <c r="CW264" s="1"/>
      <c r="CX264" s="11"/>
      <c r="CY264" s="11">
        <f t="shared" si="50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/>
      <c r="DI264" s="1"/>
      <c r="DJ264" s="1"/>
      <c r="DK264" s="11"/>
      <c r="DL264" s="11">
        <f t="shared" si="51"/>
        <v>0</v>
      </c>
    </row>
    <row r="265" spans="1:116" ht="10.199999999999999" x14ac:dyDescent="0.2">
      <c r="A265" s="50" t="s">
        <v>254</v>
      </c>
      <c r="B265" s="50" t="s">
        <v>192</v>
      </c>
      <c r="C265" s="51">
        <v>404</v>
      </c>
      <c r="D265" s="52" t="s">
        <v>480</v>
      </c>
      <c r="E265" s="52" t="s">
        <v>480</v>
      </c>
      <c r="F265" s="50" t="s">
        <v>192</v>
      </c>
      <c r="G265" s="50" t="s">
        <v>403</v>
      </c>
      <c r="H265" s="53">
        <v>266</v>
      </c>
      <c r="I265" s="50" t="s">
        <v>197</v>
      </c>
      <c r="J265" s="9">
        <v>1</v>
      </c>
      <c r="K265" s="1">
        <v>3</v>
      </c>
      <c r="L265" s="1">
        <v>12</v>
      </c>
      <c r="M265" s="1">
        <v>3</v>
      </c>
      <c r="N265" s="1">
        <v>0</v>
      </c>
      <c r="O265" s="1">
        <v>0</v>
      </c>
      <c r="P265" s="1">
        <v>0</v>
      </c>
      <c r="Q265" s="1">
        <v>0</v>
      </c>
      <c r="R265" s="1"/>
      <c r="S265" s="1"/>
      <c r="T265" s="1"/>
      <c r="U265" s="11"/>
      <c r="V265" s="25">
        <f t="shared" si="42"/>
        <v>19</v>
      </c>
      <c r="W265" s="9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/>
      <c r="AF265" s="1"/>
      <c r="AG265" s="1"/>
      <c r="AH265" s="11"/>
      <c r="AI265" s="25">
        <f t="shared" si="43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/>
      <c r="AS265" s="1"/>
      <c r="AT265" s="1"/>
      <c r="AU265" s="11"/>
      <c r="AV265" s="25">
        <f t="shared" si="44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/>
      <c r="BF265" s="1"/>
      <c r="BG265" s="1"/>
      <c r="BH265" s="11"/>
      <c r="BI265" s="25">
        <f t="shared" si="45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/>
      <c r="BS265" s="1"/>
      <c r="BT265" s="1"/>
      <c r="BU265" s="11"/>
      <c r="BV265" s="11">
        <f t="shared" si="46"/>
        <v>0</v>
      </c>
      <c r="BW265" s="9">
        <f t="shared" si="47"/>
        <v>0</v>
      </c>
      <c r="BX265" s="16"/>
      <c r="BY265" s="17">
        <f t="shared" si="48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/>
      <c r="CI265" s="1"/>
      <c r="CJ265" s="1"/>
      <c r="CK265" s="11"/>
      <c r="CL265" s="11">
        <f t="shared" si="49"/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/>
      <c r="CV265" s="1"/>
      <c r="CW265" s="1"/>
      <c r="CX265" s="11"/>
      <c r="CY265" s="11">
        <f t="shared" si="50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/>
      <c r="DI265" s="1"/>
      <c r="DJ265" s="1"/>
      <c r="DK265" s="11"/>
      <c r="DL265" s="11">
        <f t="shared" si="51"/>
        <v>0</v>
      </c>
    </row>
    <row r="266" spans="1:116" ht="10.199999999999999" x14ac:dyDescent="0.2">
      <c r="A266" s="50" t="s">
        <v>254</v>
      </c>
      <c r="B266" s="50" t="s">
        <v>192</v>
      </c>
      <c r="C266" s="51">
        <v>404</v>
      </c>
      <c r="D266" s="52" t="s">
        <v>480</v>
      </c>
      <c r="E266" s="52" t="s">
        <v>480</v>
      </c>
      <c r="F266" s="50" t="s">
        <v>192</v>
      </c>
      <c r="G266" s="50" t="s">
        <v>410</v>
      </c>
      <c r="H266" s="53">
        <v>267</v>
      </c>
      <c r="I266" s="50" t="s">
        <v>490</v>
      </c>
      <c r="J266" s="9">
        <v>5</v>
      </c>
      <c r="K266" s="1">
        <v>1</v>
      </c>
      <c r="L266" s="1">
        <v>3</v>
      </c>
      <c r="M266" s="1">
        <v>0</v>
      </c>
      <c r="N266" s="1">
        <v>0</v>
      </c>
      <c r="O266" s="1">
        <v>1</v>
      </c>
      <c r="P266" s="1">
        <v>0</v>
      </c>
      <c r="Q266" s="1">
        <v>1</v>
      </c>
      <c r="R266" s="1"/>
      <c r="S266" s="1"/>
      <c r="T266" s="1"/>
      <c r="U266" s="11"/>
      <c r="V266" s="25">
        <f t="shared" si="42"/>
        <v>11</v>
      </c>
      <c r="W266" s="9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/>
      <c r="AF266" s="1"/>
      <c r="AG266" s="1"/>
      <c r="AH266" s="11"/>
      <c r="AI266" s="25">
        <f t="shared" si="43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/>
      <c r="AS266" s="1"/>
      <c r="AT266" s="1"/>
      <c r="AU266" s="11"/>
      <c r="AV266" s="25">
        <f t="shared" si="44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/>
      <c r="BF266" s="1"/>
      <c r="BG266" s="1"/>
      <c r="BH266" s="11"/>
      <c r="BI266" s="25">
        <f t="shared" si="45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/>
      <c r="BS266" s="1"/>
      <c r="BT266" s="1"/>
      <c r="BU266" s="11"/>
      <c r="BV266" s="11">
        <f t="shared" si="46"/>
        <v>0</v>
      </c>
      <c r="BW266" s="9">
        <f t="shared" si="47"/>
        <v>0</v>
      </c>
      <c r="BX266" s="16"/>
      <c r="BY266" s="17">
        <f t="shared" si="48"/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/>
      <c r="CI266" s="1"/>
      <c r="CJ266" s="1"/>
      <c r="CK266" s="11"/>
      <c r="CL266" s="11">
        <f t="shared" si="49"/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/>
      <c r="CV266" s="1"/>
      <c r="CW266" s="1"/>
      <c r="CX266" s="11"/>
      <c r="CY266" s="11">
        <f t="shared" si="50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/>
      <c r="DI266" s="1"/>
      <c r="DJ266" s="1"/>
      <c r="DK266" s="11"/>
      <c r="DL266" s="11">
        <f t="shared" si="51"/>
        <v>0</v>
      </c>
    </row>
    <row r="267" spans="1:116" ht="10.199999999999999" x14ac:dyDescent="0.2">
      <c r="A267" s="50" t="s">
        <v>254</v>
      </c>
      <c r="B267" s="50" t="s">
        <v>192</v>
      </c>
      <c r="C267" s="51">
        <v>404</v>
      </c>
      <c r="D267" s="52" t="s">
        <v>480</v>
      </c>
      <c r="E267" s="52" t="s">
        <v>480</v>
      </c>
      <c r="F267" s="50" t="s">
        <v>192</v>
      </c>
      <c r="G267" s="50" t="s">
        <v>402</v>
      </c>
      <c r="H267" s="53">
        <v>268</v>
      </c>
      <c r="I267" s="50" t="s">
        <v>198</v>
      </c>
      <c r="J267" s="9">
        <v>70</v>
      </c>
      <c r="K267" s="1">
        <v>17</v>
      </c>
      <c r="L267" s="1">
        <v>35</v>
      </c>
      <c r="M267" s="1">
        <v>8</v>
      </c>
      <c r="N267" s="1">
        <v>17</v>
      </c>
      <c r="O267" s="1">
        <v>3</v>
      </c>
      <c r="P267" s="1">
        <v>5</v>
      </c>
      <c r="Q267" s="1">
        <v>3</v>
      </c>
      <c r="R267" s="1"/>
      <c r="S267" s="1"/>
      <c r="T267" s="1"/>
      <c r="U267" s="11"/>
      <c r="V267" s="25">
        <f t="shared" si="42"/>
        <v>158</v>
      </c>
      <c r="W267" s="9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/>
      <c r="AF267" s="1"/>
      <c r="AG267" s="1"/>
      <c r="AH267" s="11"/>
      <c r="AI267" s="25">
        <f t="shared" si="43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/>
      <c r="AS267" s="1"/>
      <c r="AT267" s="1"/>
      <c r="AU267" s="11"/>
      <c r="AV267" s="25">
        <f t="shared" si="44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/>
      <c r="BF267" s="1"/>
      <c r="BG267" s="1"/>
      <c r="BH267" s="11"/>
      <c r="BI267" s="25">
        <f t="shared" si="45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/>
      <c r="BS267" s="1"/>
      <c r="BT267" s="1"/>
      <c r="BU267" s="11"/>
      <c r="BV267" s="11">
        <f t="shared" si="46"/>
        <v>0</v>
      </c>
      <c r="BW267" s="9">
        <f t="shared" si="47"/>
        <v>0</v>
      </c>
      <c r="BX267" s="16"/>
      <c r="BY267" s="17">
        <f t="shared" si="48"/>
        <v>0</v>
      </c>
      <c r="BZ267" s="1">
        <v>22</v>
      </c>
      <c r="CA267" s="1">
        <v>15</v>
      </c>
      <c r="CB267" s="1">
        <v>3</v>
      </c>
      <c r="CC267" s="1">
        <v>1</v>
      </c>
      <c r="CD267" s="1">
        <v>3</v>
      </c>
      <c r="CE267" s="1">
        <v>8</v>
      </c>
      <c r="CF267" s="1">
        <v>4</v>
      </c>
      <c r="CG267" s="1">
        <v>1</v>
      </c>
      <c r="CH267" s="1"/>
      <c r="CI267" s="1"/>
      <c r="CJ267" s="1"/>
      <c r="CK267" s="11"/>
      <c r="CL267" s="11">
        <f t="shared" si="49"/>
        <v>57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/>
      <c r="CV267" s="1"/>
      <c r="CW267" s="1"/>
      <c r="CX267" s="11"/>
      <c r="CY267" s="11">
        <f t="shared" si="50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/>
      <c r="DI267" s="1"/>
      <c r="DJ267" s="1"/>
      <c r="DK267" s="11"/>
      <c r="DL267" s="11">
        <f t="shared" si="51"/>
        <v>0</v>
      </c>
    </row>
    <row r="268" spans="1:116" ht="10.199999999999999" x14ac:dyDescent="0.2">
      <c r="A268" s="50" t="s">
        <v>254</v>
      </c>
      <c r="B268" s="50" t="s">
        <v>192</v>
      </c>
      <c r="C268" s="51">
        <v>404</v>
      </c>
      <c r="D268" s="52" t="s">
        <v>480</v>
      </c>
      <c r="E268" s="52" t="s">
        <v>480</v>
      </c>
      <c r="F268" s="50" t="s">
        <v>192</v>
      </c>
      <c r="G268" s="50" t="s">
        <v>403</v>
      </c>
      <c r="H268" s="53">
        <v>269</v>
      </c>
      <c r="I268" s="50" t="s">
        <v>199</v>
      </c>
      <c r="J268" s="9">
        <v>5</v>
      </c>
      <c r="K268" s="1">
        <v>0</v>
      </c>
      <c r="L268" s="1">
        <v>9</v>
      </c>
      <c r="M268" s="1">
        <v>1</v>
      </c>
      <c r="N268" s="1">
        <v>3</v>
      </c>
      <c r="O268" s="1">
        <v>30</v>
      </c>
      <c r="P268" s="1">
        <v>0</v>
      </c>
      <c r="Q268" s="1">
        <v>0</v>
      </c>
      <c r="R268" s="1"/>
      <c r="S268" s="1"/>
      <c r="T268" s="1"/>
      <c r="U268" s="11"/>
      <c r="V268" s="25">
        <f t="shared" si="42"/>
        <v>48</v>
      </c>
      <c r="W268" s="9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/>
      <c r="AF268" s="1"/>
      <c r="AG268" s="1"/>
      <c r="AH268" s="11"/>
      <c r="AI268" s="25">
        <f t="shared" si="43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/>
      <c r="AS268" s="1"/>
      <c r="AT268" s="1"/>
      <c r="AU268" s="11"/>
      <c r="AV268" s="25">
        <f t="shared" si="44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/>
      <c r="BF268" s="1"/>
      <c r="BG268" s="1"/>
      <c r="BH268" s="11"/>
      <c r="BI268" s="25">
        <f t="shared" si="45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/>
      <c r="BS268" s="1"/>
      <c r="BT268" s="1"/>
      <c r="BU268" s="11"/>
      <c r="BV268" s="11">
        <f t="shared" si="46"/>
        <v>0</v>
      </c>
      <c r="BW268" s="9">
        <f t="shared" si="47"/>
        <v>0</v>
      </c>
      <c r="BX268" s="16"/>
      <c r="BY268" s="17">
        <f t="shared" si="48"/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/>
      <c r="CI268" s="1"/>
      <c r="CJ268" s="1"/>
      <c r="CK268" s="11"/>
      <c r="CL268" s="11">
        <f t="shared" si="49"/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/>
      <c r="CV268" s="1"/>
      <c r="CW268" s="1"/>
      <c r="CX268" s="11"/>
      <c r="CY268" s="11">
        <f t="shared" si="50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/>
      <c r="DI268" s="1"/>
      <c r="DJ268" s="1"/>
      <c r="DK268" s="11"/>
      <c r="DL268" s="11">
        <f t="shared" si="51"/>
        <v>0</v>
      </c>
    </row>
    <row r="269" spans="1:116" ht="10.199999999999999" x14ac:dyDescent="0.2">
      <c r="A269" s="50" t="s">
        <v>6</v>
      </c>
      <c r="B269" s="50" t="s">
        <v>7</v>
      </c>
      <c r="C269" s="51">
        <v>400</v>
      </c>
      <c r="D269" s="52" t="s">
        <v>267</v>
      </c>
      <c r="E269" s="52" t="s">
        <v>20</v>
      </c>
      <c r="F269" s="50" t="s">
        <v>21</v>
      </c>
      <c r="G269" s="50" t="s">
        <v>403</v>
      </c>
      <c r="H269" s="53">
        <v>270</v>
      </c>
      <c r="I269" s="50" t="s">
        <v>200</v>
      </c>
      <c r="J269" s="9">
        <v>58</v>
      </c>
      <c r="K269" s="1">
        <v>16</v>
      </c>
      <c r="L269" s="1">
        <v>18</v>
      </c>
      <c r="M269" s="1">
        <v>7</v>
      </c>
      <c r="N269" s="1">
        <v>2</v>
      </c>
      <c r="O269" s="1">
        <v>7</v>
      </c>
      <c r="P269" s="1">
        <v>1</v>
      </c>
      <c r="Q269" s="1">
        <v>3</v>
      </c>
      <c r="R269" s="1"/>
      <c r="S269" s="1"/>
      <c r="T269" s="1"/>
      <c r="U269" s="11"/>
      <c r="V269" s="25">
        <f t="shared" si="42"/>
        <v>112</v>
      </c>
      <c r="W269" s="9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/>
      <c r="AF269" s="1"/>
      <c r="AG269" s="1"/>
      <c r="AH269" s="11"/>
      <c r="AI269" s="25">
        <f t="shared" si="43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/>
      <c r="AS269" s="1"/>
      <c r="AT269" s="1"/>
      <c r="AU269" s="11"/>
      <c r="AV269" s="25">
        <f t="shared" si="44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/>
      <c r="BF269" s="1"/>
      <c r="BG269" s="1"/>
      <c r="BH269" s="11"/>
      <c r="BI269" s="25">
        <f t="shared" si="45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/>
      <c r="BS269" s="1"/>
      <c r="BT269" s="1"/>
      <c r="BU269" s="11"/>
      <c r="BV269" s="11">
        <f t="shared" si="46"/>
        <v>0</v>
      </c>
      <c r="BW269" s="9">
        <f t="shared" si="47"/>
        <v>0</v>
      </c>
      <c r="BX269" s="16"/>
      <c r="BY269" s="17">
        <f t="shared" si="48"/>
        <v>0</v>
      </c>
      <c r="BZ269" s="1">
        <v>13</v>
      </c>
      <c r="CA269" s="1">
        <v>14</v>
      </c>
      <c r="CB269" s="1">
        <v>7</v>
      </c>
      <c r="CC269" s="1">
        <v>14</v>
      </c>
      <c r="CD269" s="1">
        <v>9</v>
      </c>
      <c r="CE269" s="1">
        <v>10</v>
      </c>
      <c r="CF269" s="1">
        <v>4</v>
      </c>
      <c r="CG269" s="1">
        <v>4</v>
      </c>
      <c r="CH269" s="1"/>
      <c r="CI269" s="1"/>
      <c r="CJ269" s="1"/>
      <c r="CK269" s="11"/>
      <c r="CL269" s="11">
        <f t="shared" si="49"/>
        <v>75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/>
      <c r="CV269" s="1"/>
      <c r="CW269" s="1"/>
      <c r="CX269" s="11"/>
      <c r="CY269" s="11">
        <f t="shared" si="50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/>
      <c r="DI269" s="1"/>
      <c r="DJ269" s="1"/>
      <c r="DK269" s="11"/>
      <c r="DL269" s="11">
        <f t="shared" si="51"/>
        <v>0</v>
      </c>
    </row>
    <row r="270" spans="1:116" ht="10.199999999999999" x14ac:dyDescent="0.2">
      <c r="A270" s="50" t="s">
        <v>6</v>
      </c>
      <c r="B270" s="50" t="s">
        <v>18</v>
      </c>
      <c r="C270" s="51">
        <v>400</v>
      </c>
      <c r="D270" s="52" t="s">
        <v>267</v>
      </c>
      <c r="E270" s="52" t="s">
        <v>20</v>
      </c>
      <c r="F270" s="50" t="s">
        <v>18</v>
      </c>
      <c r="G270" s="50" t="s">
        <v>408</v>
      </c>
      <c r="H270" s="53">
        <v>271</v>
      </c>
      <c r="I270" s="50" t="s">
        <v>358</v>
      </c>
      <c r="J270" s="9">
        <v>457</v>
      </c>
      <c r="K270" s="1">
        <v>83</v>
      </c>
      <c r="L270" s="1">
        <v>58</v>
      </c>
      <c r="M270" s="1">
        <v>51</v>
      </c>
      <c r="N270" s="1">
        <v>64</v>
      </c>
      <c r="O270" s="1">
        <v>117</v>
      </c>
      <c r="P270" s="1">
        <v>87</v>
      </c>
      <c r="Q270" s="1">
        <v>30</v>
      </c>
      <c r="R270" s="1"/>
      <c r="S270" s="1"/>
      <c r="T270" s="1"/>
      <c r="U270" s="11"/>
      <c r="V270" s="25">
        <f t="shared" si="42"/>
        <v>947</v>
      </c>
      <c r="W270" s="9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/>
      <c r="AF270" s="1"/>
      <c r="AG270" s="1"/>
      <c r="AH270" s="11"/>
      <c r="AI270" s="25">
        <f t="shared" si="43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/>
      <c r="AS270" s="1"/>
      <c r="AT270" s="1"/>
      <c r="AU270" s="11"/>
      <c r="AV270" s="25">
        <f t="shared" si="44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/>
      <c r="BF270" s="1"/>
      <c r="BG270" s="1"/>
      <c r="BH270" s="11"/>
      <c r="BI270" s="25">
        <f t="shared" si="45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/>
      <c r="BS270" s="1"/>
      <c r="BT270" s="1"/>
      <c r="BU270" s="11"/>
      <c r="BV270" s="11">
        <f t="shared" si="46"/>
        <v>0</v>
      </c>
      <c r="BW270" s="9">
        <f t="shared" si="47"/>
        <v>0</v>
      </c>
      <c r="BX270" s="16"/>
      <c r="BY270" s="17">
        <f t="shared" si="48"/>
        <v>0</v>
      </c>
      <c r="BZ270" s="1">
        <v>1</v>
      </c>
      <c r="CA270" s="1">
        <v>4</v>
      </c>
      <c r="CB270" s="1">
        <v>5</v>
      </c>
      <c r="CC270" s="1">
        <v>3</v>
      </c>
      <c r="CD270" s="1">
        <v>0</v>
      </c>
      <c r="CE270" s="1">
        <v>1</v>
      </c>
      <c r="CF270" s="1">
        <v>1</v>
      </c>
      <c r="CG270" s="1">
        <v>1</v>
      </c>
      <c r="CH270" s="1"/>
      <c r="CI270" s="1"/>
      <c r="CJ270" s="1"/>
      <c r="CK270" s="11"/>
      <c r="CL270" s="11">
        <f t="shared" si="49"/>
        <v>16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/>
      <c r="CV270" s="1"/>
      <c r="CW270" s="1"/>
      <c r="CX270" s="11"/>
      <c r="CY270" s="11">
        <f t="shared" si="50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/>
      <c r="DI270" s="1"/>
      <c r="DJ270" s="1"/>
      <c r="DK270" s="11"/>
      <c r="DL270" s="11">
        <f t="shared" si="51"/>
        <v>0</v>
      </c>
    </row>
    <row r="271" spans="1:116" ht="10.199999999999999" x14ac:dyDescent="0.2">
      <c r="A271" s="50" t="s">
        <v>6</v>
      </c>
      <c r="B271" s="50" t="s">
        <v>18</v>
      </c>
      <c r="C271" s="51">
        <v>400</v>
      </c>
      <c r="D271" s="52" t="s">
        <v>267</v>
      </c>
      <c r="E271" s="52" t="s">
        <v>20</v>
      </c>
      <c r="F271" s="50" t="s">
        <v>18</v>
      </c>
      <c r="G271" s="50" t="s">
        <v>403</v>
      </c>
      <c r="H271" s="53">
        <v>272</v>
      </c>
      <c r="I271" s="50" t="s">
        <v>201</v>
      </c>
      <c r="J271" s="9">
        <v>14</v>
      </c>
      <c r="K271" s="1">
        <v>14</v>
      </c>
      <c r="L271" s="1">
        <v>2</v>
      </c>
      <c r="M271" s="1">
        <v>11</v>
      </c>
      <c r="N271" s="1">
        <v>0</v>
      </c>
      <c r="O271" s="1">
        <v>11</v>
      </c>
      <c r="P271" s="1">
        <v>0</v>
      </c>
      <c r="Q271" s="1">
        <v>0</v>
      </c>
      <c r="R271" s="1"/>
      <c r="S271" s="1"/>
      <c r="T271" s="1"/>
      <c r="U271" s="11"/>
      <c r="V271" s="25">
        <f t="shared" si="42"/>
        <v>52</v>
      </c>
      <c r="W271" s="9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19</v>
      </c>
      <c r="AC271" s="1">
        <v>0</v>
      </c>
      <c r="AD271" s="1">
        <v>0</v>
      </c>
      <c r="AE271" s="1"/>
      <c r="AF271" s="1"/>
      <c r="AG271" s="1"/>
      <c r="AH271" s="11"/>
      <c r="AI271" s="25">
        <f t="shared" si="43"/>
        <v>19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/>
      <c r="AS271" s="1"/>
      <c r="AT271" s="1"/>
      <c r="AU271" s="11"/>
      <c r="AV271" s="25">
        <f t="shared" si="44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4</v>
      </c>
      <c r="BC271" s="1">
        <v>0</v>
      </c>
      <c r="BD271" s="1">
        <v>0</v>
      </c>
      <c r="BE271" s="1"/>
      <c r="BF271" s="1"/>
      <c r="BG271" s="1"/>
      <c r="BH271" s="11"/>
      <c r="BI271" s="25">
        <f t="shared" si="45"/>
        <v>4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/>
      <c r="BS271" s="1"/>
      <c r="BT271" s="1"/>
      <c r="BU271" s="11"/>
      <c r="BV271" s="11">
        <f t="shared" si="46"/>
        <v>0</v>
      </c>
      <c r="BW271" s="9">
        <f t="shared" si="47"/>
        <v>23</v>
      </c>
      <c r="BX271" s="16"/>
      <c r="BY271" s="17">
        <f t="shared" si="48"/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/>
      <c r="CI271" s="1"/>
      <c r="CJ271" s="1"/>
      <c r="CK271" s="11"/>
      <c r="CL271" s="11">
        <f t="shared" si="49"/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/>
      <c r="CV271" s="1"/>
      <c r="CW271" s="1"/>
      <c r="CX271" s="11"/>
      <c r="CY271" s="11">
        <f t="shared" si="50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/>
      <c r="DI271" s="1"/>
      <c r="DJ271" s="1"/>
      <c r="DK271" s="11"/>
      <c r="DL271" s="11">
        <f t="shared" si="51"/>
        <v>0</v>
      </c>
    </row>
    <row r="272" spans="1:116" ht="10.199999999999999" x14ac:dyDescent="0.2">
      <c r="A272" s="50" t="s">
        <v>6</v>
      </c>
      <c r="B272" s="50" t="s">
        <v>22</v>
      </c>
      <c r="C272" s="51">
        <v>400</v>
      </c>
      <c r="D272" s="52" t="s">
        <v>267</v>
      </c>
      <c r="E272" s="52" t="s">
        <v>20</v>
      </c>
      <c r="F272" s="50" t="s">
        <v>21</v>
      </c>
      <c r="G272" s="50" t="s">
        <v>403</v>
      </c>
      <c r="H272" s="53">
        <v>273</v>
      </c>
      <c r="I272" s="50" t="s">
        <v>202</v>
      </c>
      <c r="J272" s="9">
        <v>17</v>
      </c>
      <c r="K272" s="1">
        <v>18</v>
      </c>
      <c r="L272" s="1">
        <v>2</v>
      </c>
      <c r="M272" s="1">
        <v>2</v>
      </c>
      <c r="N272" s="1">
        <v>1</v>
      </c>
      <c r="O272" s="1">
        <v>0</v>
      </c>
      <c r="P272" s="1">
        <v>1</v>
      </c>
      <c r="Q272" s="1">
        <v>0</v>
      </c>
      <c r="R272" s="1"/>
      <c r="S272" s="1"/>
      <c r="T272" s="1"/>
      <c r="U272" s="11"/>
      <c r="V272" s="25">
        <f t="shared" si="42"/>
        <v>41</v>
      </c>
      <c r="W272" s="9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/>
      <c r="AF272" s="1"/>
      <c r="AG272" s="1"/>
      <c r="AH272" s="11"/>
      <c r="AI272" s="25">
        <f t="shared" si="43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/>
      <c r="AS272" s="1"/>
      <c r="AT272" s="1"/>
      <c r="AU272" s="11"/>
      <c r="AV272" s="25">
        <f t="shared" si="44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/>
      <c r="BF272" s="1"/>
      <c r="BG272" s="1"/>
      <c r="BH272" s="11"/>
      <c r="BI272" s="25">
        <f t="shared" si="45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/>
      <c r="BS272" s="1"/>
      <c r="BT272" s="1"/>
      <c r="BU272" s="11"/>
      <c r="BV272" s="11">
        <f t="shared" si="46"/>
        <v>0</v>
      </c>
      <c r="BW272" s="9">
        <f t="shared" si="47"/>
        <v>0</v>
      </c>
      <c r="BX272" s="16"/>
      <c r="BY272" s="17">
        <f t="shared" si="48"/>
        <v>0</v>
      </c>
      <c r="BZ272" s="1">
        <v>2</v>
      </c>
      <c r="CA272" s="1">
        <v>8</v>
      </c>
      <c r="CB272" s="1">
        <v>4</v>
      </c>
      <c r="CC272" s="1">
        <v>0</v>
      </c>
      <c r="CD272" s="1">
        <v>3</v>
      </c>
      <c r="CE272" s="1">
        <v>1</v>
      </c>
      <c r="CF272" s="1">
        <v>5</v>
      </c>
      <c r="CG272" s="1">
        <v>0</v>
      </c>
      <c r="CH272" s="1"/>
      <c r="CI272" s="1"/>
      <c r="CJ272" s="1"/>
      <c r="CK272" s="11"/>
      <c r="CL272" s="11">
        <f t="shared" si="49"/>
        <v>23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/>
      <c r="CV272" s="1"/>
      <c r="CW272" s="1"/>
      <c r="CX272" s="11"/>
      <c r="CY272" s="11">
        <f t="shared" si="50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/>
      <c r="DI272" s="1"/>
      <c r="DJ272" s="1"/>
      <c r="DK272" s="11"/>
      <c r="DL272" s="11">
        <f t="shared" si="51"/>
        <v>0</v>
      </c>
    </row>
    <row r="273" spans="1:116" ht="10.199999999999999" x14ac:dyDescent="0.2">
      <c r="A273" s="50" t="s">
        <v>6</v>
      </c>
      <c r="B273" s="50" t="s">
        <v>34</v>
      </c>
      <c r="C273" s="51">
        <v>400</v>
      </c>
      <c r="D273" s="52" t="s">
        <v>267</v>
      </c>
      <c r="E273" s="52" t="s">
        <v>20</v>
      </c>
      <c r="F273" s="50" t="s">
        <v>34</v>
      </c>
      <c r="G273" s="50" t="s">
        <v>402</v>
      </c>
      <c r="H273" s="53">
        <v>275</v>
      </c>
      <c r="I273" s="50" t="s">
        <v>491</v>
      </c>
      <c r="J273" s="9">
        <v>286</v>
      </c>
      <c r="K273" s="1">
        <v>147</v>
      </c>
      <c r="L273" s="1">
        <v>129</v>
      </c>
      <c r="M273" s="1">
        <v>127</v>
      </c>
      <c r="N273" s="1">
        <v>180</v>
      </c>
      <c r="O273" s="1">
        <v>141</v>
      </c>
      <c r="P273" s="1">
        <v>197</v>
      </c>
      <c r="Q273" s="1">
        <v>47</v>
      </c>
      <c r="R273" s="1"/>
      <c r="S273" s="1"/>
      <c r="T273" s="1"/>
      <c r="U273" s="11"/>
      <c r="V273" s="25">
        <f t="shared" si="42"/>
        <v>1254</v>
      </c>
      <c r="W273" s="9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/>
      <c r="AF273" s="1"/>
      <c r="AG273" s="1"/>
      <c r="AH273" s="11"/>
      <c r="AI273" s="25">
        <f t="shared" si="43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/>
      <c r="AS273" s="1"/>
      <c r="AT273" s="1"/>
      <c r="AU273" s="11"/>
      <c r="AV273" s="25">
        <f t="shared" si="44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/>
      <c r="BF273" s="1"/>
      <c r="BG273" s="1"/>
      <c r="BH273" s="11"/>
      <c r="BI273" s="25">
        <f t="shared" si="45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/>
      <c r="BS273" s="1"/>
      <c r="BT273" s="1"/>
      <c r="BU273" s="11"/>
      <c r="BV273" s="11">
        <f t="shared" si="46"/>
        <v>0</v>
      </c>
      <c r="BW273" s="9">
        <f t="shared" si="47"/>
        <v>0</v>
      </c>
      <c r="BX273" s="16"/>
      <c r="BY273" s="17">
        <f t="shared" si="48"/>
        <v>0</v>
      </c>
      <c r="BZ273" s="1">
        <v>23</v>
      </c>
      <c r="CA273" s="1">
        <v>29</v>
      </c>
      <c r="CB273" s="1">
        <v>25</v>
      </c>
      <c r="CC273" s="1">
        <v>28</v>
      </c>
      <c r="CD273" s="1">
        <v>23</v>
      </c>
      <c r="CE273" s="1">
        <v>16</v>
      </c>
      <c r="CF273" s="1">
        <v>17</v>
      </c>
      <c r="CG273" s="1">
        <v>12</v>
      </c>
      <c r="CH273" s="1"/>
      <c r="CI273" s="1"/>
      <c r="CJ273" s="1"/>
      <c r="CK273" s="11"/>
      <c r="CL273" s="11">
        <f t="shared" si="49"/>
        <v>173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/>
      <c r="CV273" s="1"/>
      <c r="CW273" s="1"/>
      <c r="CX273" s="11"/>
      <c r="CY273" s="11">
        <f t="shared" si="50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/>
      <c r="DI273" s="1"/>
      <c r="DJ273" s="1"/>
      <c r="DK273" s="11"/>
      <c r="DL273" s="11">
        <f t="shared" si="51"/>
        <v>0</v>
      </c>
    </row>
    <row r="274" spans="1:116" ht="10.199999999999999" x14ac:dyDescent="0.2">
      <c r="A274" s="50" t="s">
        <v>6</v>
      </c>
      <c r="B274" s="50" t="s">
        <v>7</v>
      </c>
      <c r="C274" s="51">
        <v>400</v>
      </c>
      <c r="D274" s="52" t="s">
        <v>267</v>
      </c>
      <c r="E274" s="52" t="s">
        <v>20</v>
      </c>
      <c r="F274" s="50" t="s">
        <v>34</v>
      </c>
      <c r="G274" s="50" t="s">
        <v>403</v>
      </c>
      <c r="H274" s="53">
        <v>276</v>
      </c>
      <c r="I274" s="50" t="s">
        <v>203</v>
      </c>
      <c r="J274" s="9">
        <v>66</v>
      </c>
      <c r="K274" s="1">
        <v>28</v>
      </c>
      <c r="L274" s="1">
        <v>18</v>
      </c>
      <c r="M274" s="1">
        <v>9</v>
      </c>
      <c r="N274" s="1">
        <v>1</v>
      </c>
      <c r="O274" s="1">
        <v>1</v>
      </c>
      <c r="P274" s="1">
        <v>2</v>
      </c>
      <c r="Q274" s="1">
        <v>0</v>
      </c>
      <c r="R274" s="1"/>
      <c r="S274" s="1"/>
      <c r="T274" s="1"/>
      <c r="U274" s="11"/>
      <c r="V274" s="25">
        <f t="shared" si="42"/>
        <v>125</v>
      </c>
      <c r="W274" s="9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/>
      <c r="AF274" s="1"/>
      <c r="AG274" s="1"/>
      <c r="AH274" s="11"/>
      <c r="AI274" s="25">
        <f t="shared" si="43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/>
      <c r="AS274" s="1"/>
      <c r="AT274" s="1"/>
      <c r="AU274" s="11"/>
      <c r="AV274" s="25">
        <f t="shared" si="44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/>
      <c r="BF274" s="1"/>
      <c r="BG274" s="1"/>
      <c r="BH274" s="11"/>
      <c r="BI274" s="25">
        <f t="shared" si="45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/>
      <c r="BS274" s="1"/>
      <c r="BT274" s="1"/>
      <c r="BU274" s="11"/>
      <c r="BV274" s="11">
        <f t="shared" si="46"/>
        <v>0</v>
      </c>
      <c r="BW274" s="9">
        <f t="shared" si="47"/>
        <v>0</v>
      </c>
      <c r="BX274" s="16"/>
      <c r="BY274" s="17">
        <f t="shared" si="48"/>
        <v>0</v>
      </c>
      <c r="BZ274" s="1">
        <v>23</v>
      </c>
      <c r="CA274" s="1">
        <v>28</v>
      </c>
      <c r="CB274" s="1">
        <v>33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/>
      <c r="CI274" s="1"/>
      <c r="CJ274" s="1"/>
      <c r="CK274" s="11"/>
      <c r="CL274" s="11">
        <f t="shared" si="49"/>
        <v>84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/>
      <c r="CV274" s="1"/>
      <c r="CW274" s="1"/>
      <c r="CX274" s="11"/>
      <c r="CY274" s="11">
        <f t="shared" si="50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/>
      <c r="DI274" s="1"/>
      <c r="DJ274" s="1"/>
      <c r="DK274" s="11"/>
      <c r="DL274" s="11">
        <f t="shared" si="51"/>
        <v>0</v>
      </c>
    </row>
    <row r="275" spans="1:116" ht="10.199999999999999" x14ac:dyDescent="0.2">
      <c r="A275" s="50" t="s">
        <v>6</v>
      </c>
      <c r="B275" s="50" t="s">
        <v>27</v>
      </c>
      <c r="C275" s="51">
        <v>400</v>
      </c>
      <c r="D275" s="52" t="s">
        <v>267</v>
      </c>
      <c r="E275" s="52" t="s">
        <v>43</v>
      </c>
      <c r="F275" s="50" t="s">
        <v>42</v>
      </c>
      <c r="G275" s="50" t="s">
        <v>403</v>
      </c>
      <c r="H275" s="53">
        <v>277</v>
      </c>
      <c r="I275" s="50" t="s">
        <v>204</v>
      </c>
      <c r="J275" s="9">
        <v>12</v>
      </c>
      <c r="K275" s="1">
        <v>7</v>
      </c>
      <c r="L275" s="1">
        <v>4</v>
      </c>
      <c r="M275" s="1">
        <v>2</v>
      </c>
      <c r="N275" s="1">
        <v>1</v>
      </c>
      <c r="O275" s="1">
        <v>1</v>
      </c>
      <c r="P275" s="1">
        <v>0</v>
      </c>
      <c r="Q275" s="1">
        <v>0</v>
      </c>
      <c r="R275" s="1"/>
      <c r="S275" s="1"/>
      <c r="T275" s="1"/>
      <c r="U275" s="11"/>
      <c r="V275" s="25">
        <f t="shared" si="42"/>
        <v>27</v>
      </c>
      <c r="W275" s="9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/>
      <c r="AF275" s="1"/>
      <c r="AG275" s="1"/>
      <c r="AH275" s="11"/>
      <c r="AI275" s="25">
        <f t="shared" si="43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/>
      <c r="AS275" s="1"/>
      <c r="AT275" s="1"/>
      <c r="AU275" s="11"/>
      <c r="AV275" s="25">
        <f t="shared" si="44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/>
      <c r="BF275" s="1"/>
      <c r="BG275" s="1"/>
      <c r="BH275" s="11"/>
      <c r="BI275" s="25">
        <f t="shared" si="45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/>
      <c r="BS275" s="1"/>
      <c r="BT275" s="1"/>
      <c r="BU275" s="11"/>
      <c r="BV275" s="11">
        <f t="shared" si="46"/>
        <v>0</v>
      </c>
      <c r="BW275" s="9">
        <f t="shared" si="47"/>
        <v>0</v>
      </c>
      <c r="BX275" s="16"/>
      <c r="BY275" s="17">
        <f t="shared" si="48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/>
      <c r="CI275" s="1"/>
      <c r="CJ275" s="1"/>
      <c r="CK275" s="11"/>
      <c r="CL275" s="11">
        <f t="shared" si="49"/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/>
      <c r="CV275" s="1"/>
      <c r="CW275" s="1"/>
      <c r="CX275" s="11"/>
      <c r="CY275" s="11">
        <f t="shared" si="50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/>
      <c r="DI275" s="1"/>
      <c r="DJ275" s="1"/>
      <c r="DK275" s="11"/>
      <c r="DL275" s="11">
        <f t="shared" si="51"/>
        <v>0</v>
      </c>
    </row>
    <row r="276" spans="1:116" ht="10.199999999999999" x14ac:dyDescent="0.2">
      <c r="A276" s="50" t="s">
        <v>55</v>
      </c>
      <c r="B276" s="50" t="s">
        <v>56</v>
      </c>
      <c r="C276" s="51">
        <v>400</v>
      </c>
      <c r="D276" s="52" t="s">
        <v>267</v>
      </c>
      <c r="E276" s="52" t="s">
        <v>43</v>
      </c>
      <c r="F276" s="50" t="s">
        <v>54</v>
      </c>
      <c r="G276" s="50" t="s">
        <v>403</v>
      </c>
      <c r="H276" s="53">
        <v>278</v>
      </c>
      <c r="I276" s="50" t="s">
        <v>205</v>
      </c>
      <c r="J276" s="9">
        <v>0</v>
      </c>
      <c r="K276" s="1">
        <v>1</v>
      </c>
      <c r="L276" s="1">
        <v>3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/>
      <c r="S276" s="1"/>
      <c r="T276" s="1"/>
      <c r="U276" s="11"/>
      <c r="V276" s="25">
        <f t="shared" si="42"/>
        <v>4</v>
      </c>
      <c r="W276" s="9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/>
      <c r="AF276" s="1"/>
      <c r="AG276" s="1"/>
      <c r="AH276" s="11"/>
      <c r="AI276" s="25">
        <f t="shared" si="43"/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/>
      <c r="AS276" s="1"/>
      <c r="AT276" s="1"/>
      <c r="AU276" s="11"/>
      <c r="AV276" s="25">
        <f t="shared" si="44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/>
      <c r="BF276" s="1"/>
      <c r="BG276" s="1"/>
      <c r="BH276" s="11"/>
      <c r="BI276" s="25">
        <f t="shared" si="45"/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/>
      <c r="BS276" s="1"/>
      <c r="BT276" s="1"/>
      <c r="BU276" s="11"/>
      <c r="BV276" s="11">
        <f t="shared" si="46"/>
        <v>0</v>
      </c>
      <c r="BW276" s="9">
        <f t="shared" si="47"/>
        <v>0</v>
      </c>
      <c r="BX276" s="16"/>
      <c r="BY276" s="17">
        <f t="shared" si="48"/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/>
      <c r="CI276" s="1"/>
      <c r="CJ276" s="1"/>
      <c r="CK276" s="11"/>
      <c r="CL276" s="11">
        <f t="shared" si="49"/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/>
      <c r="CV276" s="1"/>
      <c r="CW276" s="1"/>
      <c r="CX276" s="11"/>
      <c r="CY276" s="11">
        <f t="shared" si="50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/>
      <c r="DI276" s="1"/>
      <c r="DJ276" s="1"/>
      <c r="DK276" s="11"/>
      <c r="DL276" s="11">
        <f t="shared" si="51"/>
        <v>0</v>
      </c>
    </row>
    <row r="277" spans="1:116" ht="10.050000000000001" customHeight="1" x14ac:dyDescent="0.2">
      <c r="A277" s="50" t="s">
        <v>6</v>
      </c>
      <c r="B277" s="50" t="s">
        <v>58</v>
      </c>
      <c r="C277" s="51">
        <v>400</v>
      </c>
      <c r="D277" s="52" t="s">
        <v>267</v>
      </c>
      <c r="E277" s="52" t="s">
        <v>43</v>
      </c>
      <c r="F277" s="50" t="s">
        <v>58</v>
      </c>
      <c r="G277" s="50" t="s">
        <v>403</v>
      </c>
      <c r="H277" s="53">
        <v>279</v>
      </c>
      <c r="I277" s="50" t="s">
        <v>206</v>
      </c>
      <c r="J277" s="9">
        <v>18</v>
      </c>
      <c r="K277" s="1">
        <v>6</v>
      </c>
      <c r="L277" s="1">
        <v>15</v>
      </c>
      <c r="M277" s="1">
        <v>4</v>
      </c>
      <c r="N277" s="1">
        <v>2</v>
      </c>
      <c r="O277" s="1">
        <v>1</v>
      </c>
      <c r="P277" s="1">
        <v>0</v>
      </c>
      <c r="Q277" s="1">
        <v>0</v>
      </c>
      <c r="R277" s="1"/>
      <c r="S277" s="1"/>
      <c r="T277" s="1"/>
      <c r="U277" s="11"/>
      <c r="V277" s="25">
        <f t="shared" si="42"/>
        <v>46</v>
      </c>
      <c r="W277" s="9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/>
      <c r="AF277" s="1"/>
      <c r="AG277" s="1"/>
      <c r="AH277" s="11"/>
      <c r="AI277" s="25">
        <f t="shared" si="43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/>
      <c r="AS277" s="1"/>
      <c r="AT277" s="1"/>
      <c r="AU277" s="11"/>
      <c r="AV277" s="25">
        <f t="shared" si="44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/>
      <c r="BF277" s="1"/>
      <c r="BG277" s="1"/>
      <c r="BH277" s="11"/>
      <c r="BI277" s="25">
        <f t="shared" si="45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/>
      <c r="BS277" s="1"/>
      <c r="BT277" s="1"/>
      <c r="BU277" s="11"/>
      <c r="BV277" s="11">
        <f t="shared" si="46"/>
        <v>0</v>
      </c>
      <c r="BW277" s="9">
        <f t="shared" si="47"/>
        <v>0</v>
      </c>
      <c r="BX277" s="16"/>
      <c r="BY277" s="17">
        <f t="shared" si="48"/>
        <v>0</v>
      </c>
      <c r="BZ277" s="1">
        <v>1</v>
      </c>
      <c r="CA277" s="1">
        <v>6</v>
      </c>
      <c r="CB277" s="1">
        <v>23</v>
      </c>
      <c r="CC277" s="1">
        <v>8</v>
      </c>
      <c r="CD277" s="1">
        <v>0</v>
      </c>
      <c r="CE277" s="1">
        <v>6</v>
      </c>
      <c r="CF277" s="1">
        <v>1</v>
      </c>
      <c r="CG277" s="1">
        <v>0</v>
      </c>
      <c r="CH277" s="1"/>
      <c r="CI277" s="1"/>
      <c r="CJ277" s="1"/>
      <c r="CK277" s="11"/>
      <c r="CL277" s="11">
        <f t="shared" si="49"/>
        <v>45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/>
      <c r="CV277" s="1"/>
      <c r="CW277" s="1"/>
      <c r="CX277" s="11"/>
      <c r="CY277" s="11">
        <f t="shared" si="50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/>
      <c r="DI277" s="1"/>
      <c r="DJ277" s="1"/>
      <c r="DK277" s="11"/>
      <c r="DL277" s="11">
        <f t="shared" si="51"/>
        <v>0</v>
      </c>
    </row>
    <row r="278" spans="1:116" ht="10.199999999999999" x14ac:dyDescent="0.2">
      <c r="A278" s="50" t="s">
        <v>6</v>
      </c>
      <c r="B278" s="50" t="s">
        <v>58</v>
      </c>
      <c r="C278" s="51">
        <v>400</v>
      </c>
      <c r="D278" s="52" t="s">
        <v>267</v>
      </c>
      <c r="E278" s="52" t="s">
        <v>43</v>
      </c>
      <c r="F278" s="50" t="s">
        <v>58</v>
      </c>
      <c r="G278" s="50" t="s">
        <v>403</v>
      </c>
      <c r="H278" s="53">
        <v>280</v>
      </c>
      <c r="I278" s="50" t="s">
        <v>492</v>
      </c>
      <c r="J278" s="9">
        <v>47</v>
      </c>
      <c r="K278" s="1">
        <v>15</v>
      </c>
      <c r="L278" s="1">
        <v>8</v>
      </c>
      <c r="M278" s="1">
        <v>6</v>
      </c>
      <c r="N278" s="1">
        <v>4</v>
      </c>
      <c r="O278" s="1">
        <v>4</v>
      </c>
      <c r="P278" s="1">
        <v>0</v>
      </c>
      <c r="Q278" s="1">
        <v>0</v>
      </c>
      <c r="R278" s="1"/>
      <c r="S278" s="1"/>
      <c r="T278" s="1"/>
      <c r="U278" s="11"/>
      <c r="V278" s="25">
        <f t="shared" si="42"/>
        <v>84</v>
      </c>
      <c r="W278" s="9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/>
      <c r="AF278" s="1"/>
      <c r="AG278" s="1"/>
      <c r="AH278" s="11"/>
      <c r="AI278" s="25">
        <f t="shared" si="43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/>
      <c r="AS278" s="1"/>
      <c r="AT278" s="1"/>
      <c r="AU278" s="11"/>
      <c r="AV278" s="25">
        <f t="shared" si="44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/>
      <c r="BF278" s="1"/>
      <c r="BG278" s="1"/>
      <c r="BH278" s="11"/>
      <c r="BI278" s="25">
        <f t="shared" si="45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/>
      <c r="BS278" s="1"/>
      <c r="BT278" s="1"/>
      <c r="BU278" s="11"/>
      <c r="BV278" s="11">
        <f t="shared" si="46"/>
        <v>0</v>
      </c>
      <c r="BW278" s="9">
        <f t="shared" si="47"/>
        <v>0</v>
      </c>
      <c r="BX278" s="16"/>
      <c r="BY278" s="17">
        <f t="shared" si="48"/>
        <v>0</v>
      </c>
      <c r="BZ278" s="1">
        <v>4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/>
      <c r="CI278" s="1"/>
      <c r="CJ278" s="1"/>
      <c r="CK278" s="11"/>
      <c r="CL278" s="11">
        <f t="shared" si="49"/>
        <v>4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/>
      <c r="CV278" s="1"/>
      <c r="CW278" s="1"/>
      <c r="CX278" s="11"/>
      <c r="CY278" s="11">
        <f t="shared" si="50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/>
      <c r="DI278" s="1"/>
      <c r="DJ278" s="1"/>
      <c r="DK278" s="11"/>
      <c r="DL278" s="11">
        <f t="shared" si="51"/>
        <v>0</v>
      </c>
    </row>
    <row r="279" spans="1:116" ht="10.199999999999999" x14ac:dyDescent="0.2">
      <c r="A279" s="50" t="s">
        <v>6</v>
      </c>
      <c r="B279" s="50" t="s">
        <v>58</v>
      </c>
      <c r="C279" s="51">
        <v>400</v>
      </c>
      <c r="D279" s="52" t="s">
        <v>267</v>
      </c>
      <c r="E279" s="52" t="s">
        <v>43</v>
      </c>
      <c r="F279" s="50" t="s">
        <v>58</v>
      </c>
      <c r="G279" s="50" t="s">
        <v>403</v>
      </c>
      <c r="H279" s="53">
        <v>281</v>
      </c>
      <c r="I279" s="50" t="s">
        <v>207</v>
      </c>
      <c r="J279" s="9">
        <v>23</v>
      </c>
      <c r="K279" s="1">
        <v>2</v>
      </c>
      <c r="L279" s="1">
        <v>12</v>
      </c>
      <c r="M279" s="1">
        <v>12</v>
      </c>
      <c r="N279" s="1">
        <v>8</v>
      </c>
      <c r="O279" s="1">
        <v>0</v>
      </c>
      <c r="P279" s="1">
        <v>8</v>
      </c>
      <c r="Q279" s="1">
        <v>0</v>
      </c>
      <c r="R279" s="1"/>
      <c r="S279" s="1"/>
      <c r="T279" s="1"/>
      <c r="U279" s="11"/>
      <c r="V279" s="25">
        <f t="shared" si="42"/>
        <v>65</v>
      </c>
      <c r="W279" s="9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/>
      <c r="AF279" s="1"/>
      <c r="AG279" s="1"/>
      <c r="AH279" s="11"/>
      <c r="AI279" s="25">
        <f t="shared" si="43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/>
      <c r="AS279" s="1"/>
      <c r="AT279" s="1"/>
      <c r="AU279" s="11"/>
      <c r="AV279" s="25">
        <f t="shared" si="44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/>
      <c r="BF279" s="1"/>
      <c r="BG279" s="1"/>
      <c r="BH279" s="11"/>
      <c r="BI279" s="25">
        <f t="shared" si="45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/>
      <c r="BS279" s="1"/>
      <c r="BT279" s="1"/>
      <c r="BU279" s="11"/>
      <c r="BV279" s="11">
        <f t="shared" si="46"/>
        <v>0</v>
      </c>
      <c r="BW279" s="9">
        <f t="shared" si="47"/>
        <v>0</v>
      </c>
      <c r="BX279" s="16"/>
      <c r="BY279" s="17">
        <f t="shared" si="48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/>
      <c r="CI279" s="1"/>
      <c r="CJ279" s="1"/>
      <c r="CK279" s="11"/>
      <c r="CL279" s="11">
        <f t="shared" si="49"/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/>
      <c r="CV279" s="1"/>
      <c r="CW279" s="1"/>
      <c r="CX279" s="11"/>
      <c r="CY279" s="11">
        <f t="shared" si="50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/>
      <c r="DI279" s="1"/>
      <c r="DJ279" s="1"/>
      <c r="DK279" s="11"/>
      <c r="DL279" s="11">
        <f t="shared" si="51"/>
        <v>0</v>
      </c>
    </row>
    <row r="280" spans="1:116" ht="10.199999999999999" x14ac:dyDescent="0.2">
      <c r="A280" s="50" t="s">
        <v>6</v>
      </c>
      <c r="B280" s="50" t="s">
        <v>58</v>
      </c>
      <c r="C280" s="51">
        <v>400</v>
      </c>
      <c r="D280" s="52" t="s">
        <v>267</v>
      </c>
      <c r="E280" s="52" t="s">
        <v>43</v>
      </c>
      <c r="F280" s="50" t="s">
        <v>58</v>
      </c>
      <c r="G280" s="50" t="s">
        <v>403</v>
      </c>
      <c r="H280" s="53">
        <v>282</v>
      </c>
      <c r="I280" s="50" t="s">
        <v>208</v>
      </c>
      <c r="J280" s="9">
        <v>31</v>
      </c>
      <c r="K280" s="1">
        <v>9</v>
      </c>
      <c r="L280" s="1">
        <v>3</v>
      </c>
      <c r="M280" s="1">
        <v>4</v>
      </c>
      <c r="N280" s="1">
        <v>8</v>
      </c>
      <c r="O280" s="1">
        <v>2</v>
      </c>
      <c r="P280" s="1">
        <v>3</v>
      </c>
      <c r="Q280" s="1">
        <v>3</v>
      </c>
      <c r="R280" s="1"/>
      <c r="S280" s="1"/>
      <c r="T280" s="1"/>
      <c r="U280" s="11"/>
      <c r="V280" s="25">
        <f t="shared" si="42"/>
        <v>63</v>
      </c>
      <c r="W280" s="9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/>
      <c r="AF280" s="1"/>
      <c r="AG280" s="1"/>
      <c r="AH280" s="11"/>
      <c r="AI280" s="25">
        <f t="shared" si="43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/>
      <c r="AS280" s="1"/>
      <c r="AT280" s="1"/>
      <c r="AU280" s="11"/>
      <c r="AV280" s="25">
        <f t="shared" si="44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/>
      <c r="BF280" s="1"/>
      <c r="BG280" s="1"/>
      <c r="BH280" s="11"/>
      <c r="BI280" s="25">
        <f t="shared" si="45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/>
      <c r="BS280" s="1"/>
      <c r="BT280" s="1"/>
      <c r="BU280" s="11"/>
      <c r="BV280" s="11">
        <f t="shared" si="46"/>
        <v>0</v>
      </c>
      <c r="BW280" s="9">
        <f t="shared" si="47"/>
        <v>0</v>
      </c>
      <c r="BX280" s="16"/>
      <c r="BY280" s="17">
        <f t="shared" si="48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1</v>
      </c>
      <c r="CH280" s="1"/>
      <c r="CI280" s="1"/>
      <c r="CJ280" s="1"/>
      <c r="CK280" s="11"/>
      <c r="CL280" s="11">
        <f t="shared" si="49"/>
        <v>1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/>
      <c r="CV280" s="1"/>
      <c r="CW280" s="1"/>
      <c r="CX280" s="11"/>
      <c r="CY280" s="11">
        <f t="shared" si="50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/>
      <c r="DI280" s="1"/>
      <c r="DJ280" s="1"/>
      <c r="DK280" s="11"/>
      <c r="DL280" s="11">
        <f t="shared" si="51"/>
        <v>0</v>
      </c>
    </row>
    <row r="281" spans="1:116" ht="10.199999999999999" x14ac:dyDescent="0.2">
      <c r="A281" s="50" t="s">
        <v>6</v>
      </c>
      <c r="B281" s="50" t="s">
        <v>70</v>
      </c>
      <c r="C281" s="51">
        <v>400</v>
      </c>
      <c r="D281" s="52" t="s">
        <v>267</v>
      </c>
      <c r="E281" s="52" t="s">
        <v>43</v>
      </c>
      <c r="F281" s="50" t="s">
        <v>69</v>
      </c>
      <c r="G281" s="50" t="s">
        <v>403</v>
      </c>
      <c r="H281" s="53">
        <v>283</v>
      </c>
      <c r="I281" s="50" t="s">
        <v>209</v>
      </c>
      <c r="J281" s="9">
        <v>32</v>
      </c>
      <c r="K281" s="1">
        <v>32</v>
      </c>
      <c r="L281" s="1">
        <v>5</v>
      </c>
      <c r="M281" s="1">
        <v>9</v>
      </c>
      <c r="N281" s="1">
        <v>5</v>
      </c>
      <c r="O281" s="1">
        <v>2</v>
      </c>
      <c r="P281" s="1">
        <v>1</v>
      </c>
      <c r="Q281" s="1">
        <v>1</v>
      </c>
      <c r="R281" s="1"/>
      <c r="S281" s="1"/>
      <c r="T281" s="1"/>
      <c r="U281" s="11"/>
      <c r="V281" s="25">
        <f t="shared" si="42"/>
        <v>87</v>
      </c>
      <c r="W281" s="9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/>
      <c r="AF281" s="1"/>
      <c r="AG281" s="1"/>
      <c r="AH281" s="11"/>
      <c r="AI281" s="25">
        <f t="shared" si="43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/>
      <c r="AS281" s="1"/>
      <c r="AT281" s="1"/>
      <c r="AU281" s="11"/>
      <c r="AV281" s="25">
        <f t="shared" si="44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/>
      <c r="BF281" s="1"/>
      <c r="BG281" s="1"/>
      <c r="BH281" s="11"/>
      <c r="BI281" s="25">
        <f t="shared" si="45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/>
      <c r="BS281" s="1"/>
      <c r="BT281" s="1"/>
      <c r="BU281" s="11"/>
      <c r="BV281" s="11">
        <f t="shared" si="46"/>
        <v>0</v>
      </c>
      <c r="BW281" s="9">
        <f t="shared" si="47"/>
        <v>0</v>
      </c>
      <c r="BX281" s="16"/>
      <c r="BY281" s="17">
        <f t="shared" si="48"/>
        <v>0</v>
      </c>
      <c r="BZ281" s="1">
        <v>0</v>
      </c>
      <c r="CA281" s="1">
        <v>0</v>
      </c>
      <c r="CB281" s="1">
        <v>0</v>
      </c>
      <c r="CC281" s="1">
        <v>1</v>
      </c>
      <c r="CD281" s="1">
        <v>0</v>
      </c>
      <c r="CE281" s="1">
        <v>0</v>
      </c>
      <c r="CF281" s="1">
        <v>0</v>
      </c>
      <c r="CG281" s="1">
        <v>0</v>
      </c>
      <c r="CH281" s="1"/>
      <c r="CI281" s="1"/>
      <c r="CJ281" s="1"/>
      <c r="CK281" s="11"/>
      <c r="CL281" s="11">
        <f t="shared" si="49"/>
        <v>1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/>
      <c r="CV281" s="1"/>
      <c r="CW281" s="1"/>
      <c r="CX281" s="11"/>
      <c r="CY281" s="11">
        <f t="shared" si="50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/>
      <c r="DI281" s="1"/>
      <c r="DJ281" s="1"/>
      <c r="DK281" s="11"/>
      <c r="DL281" s="11">
        <f t="shared" si="51"/>
        <v>0</v>
      </c>
    </row>
    <row r="282" spans="1:116" ht="10.199999999999999" x14ac:dyDescent="0.2">
      <c r="A282" s="50" t="s">
        <v>6</v>
      </c>
      <c r="B282" s="50" t="s">
        <v>70</v>
      </c>
      <c r="C282" s="51">
        <v>400</v>
      </c>
      <c r="D282" s="52" t="s">
        <v>267</v>
      </c>
      <c r="E282" s="52" t="s">
        <v>43</v>
      </c>
      <c r="F282" s="50" t="s">
        <v>69</v>
      </c>
      <c r="G282" s="50" t="s">
        <v>403</v>
      </c>
      <c r="H282" s="53">
        <v>284</v>
      </c>
      <c r="I282" s="50" t="s">
        <v>210</v>
      </c>
      <c r="J282" s="9">
        <v>22</v>
      </c>
      <c r="K282" s="1">
        <v>9</v>
      </c>
      <c r="L282" s="1">
        <v>3</v>
      </c>
      <c r="M282" s="1">
        <v>5</v>
      </c>
      <c r="N282" s="1">
        <v>9</v>
      </c>
      <c r="O282" s="1">
        <v>0</v>
      </c>
      <c r="P282" s="1">
        <v>3</v>
      </c>
      <c r="Q282" s="1">
        <v>0</v>
      </c>
      <c r="R282" s="1"/>
      <c r="S282" s="1"/>
      <c r="T282" s="1"/>
      <c r="U282" s="11"/>
      <c r="V282" s="25">
        <f t="shared" si="42"/>
        <v>51</v>
      </c>
      <c r="W282" s="9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/>
      <c r="AF282" s="1"/>
      <c r="AG282" s="1"/>
      <c r="AH282" s="11"/>
      <c r="AI282" s="25">
        <f t="shared" si="43"/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/>
      <c r="AS282" s="1"/>
      <c r="AT282" s="1"/>
      <c r="AU282" s="11"/>
      <c r="AV282" s="25">
        <f t="shared" si="44"/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/>
      <c r="BF282" s="1"/>
      <c r="BG282" s="1"/>
      <c r="BH282" s="11"/>
      <c r="BI282" s="25">
        <f t="shared" si="45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/>
      <c r="BS282" s="1"/>
      <c r="BT282" s="1"/>
      <c r="BU282" s="11"/>
      <c r="BV282" s="11">
        <f t="shared" si="46"/>
        <v>0</v>
      </c>
      <c r="BW282" s="9">
        <f t="shared" si="47"/>
        <v>0</v>
      </c>
      <c r="BX282" s="16"/>
      <c r="BY282" s="17">
        <f t="shared" si="48"/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/>
      <c r="CI282" s="1"/>
      <c r="CJ282" s="1"/>
      <c r="CK282" s="11"/>
      <c r="CL282" s="11">
        <f t="shared" si="49"/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/>
      <c r="CV282" s="1"/>
      <c r="CW282" s="1"/>
      <c r="CX282" s="11"/>
      <c r="CY282" s="11">
        <f t="shared" si="50"/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/>
      <c r="DI282" s="1"/>
      <c r="DJ282" s="1"/>
      <c r="DK282" s="11"/>
      <c r="DL282" s="11">
        <f t="shared" si="51"/>
        <v>0</v>
      </c>
    </row>
    <row r="283" spans="1:116" ht="10.199999999999999" x14ac:dyDescent="0.2">
      <c r="A283" s="50" t="s">
        <v>6</v>
      </c>
      <c r="B283" s="50" t="s">
        <v>70</v>
      </c>
      <c r="C283" s="51">
        <v>400</v>
      </c>
      <c r="D283" s="52" t="s">
        <v>267</v>
      </c>
      <c r="E283" s="52" t="s">
        <v>43</v>
      </c>
      <c r="F283" s="50" t="s">
        <v>69</v>
      </c>
      <c r="G283" s="50" t="s">
        <v>403</v>
      </c>
      <c r="H283" s="53">
        <v>285</v>
      </c>
      <c r="I283" s="50" t="s">
        <v>211</v>
      </c>
      <c r="J283" s="9">
        <v>14</v>
      </c>
      <c r="K283" s="1">
        <v>14</v>
      </c>
      <c r="L283" s="1">
        <v>4</v>
      </c>
      <c r="M283" s="1">
        <v>17</v>
      </c>
      <c r="N283" s="1">
        <v>23</v>
      </c>
      <c r="O283" s="1">
        <v>2</v>
      </c>
      <c r="P283" s="1">
        <v>3</v>
      </c>
      <c r="Q283" s="1">
        <v>1</v>
      </c>
      <c r="R283" s="1"/>
      <c r="S283" s="1"/>
      <c r="T283" s="1"/>
      <c r="U283" s="11"/>
      <c r="V283" s="25">
        <f t="shared" si="42"/>
        <v>78</v>
      </c>
      <c r="W283" s="9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/>
      <c r="AF283" s="1"/>
      <c r="AG283" s="1"/>
      <c r="AH283" s="11"/>
      <c r="AI283" s="25">
        <f t="shared" si="43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/>
      <c r="AS283" s="1"/>
      <c r="AT283" s="1"/>
      <c r="AU283" s="11"/>
      <c r="AV283" s="25">
        <f t="shared" si="44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/>
      <c r="BF283" s="1"/>
      <c r="BG283" s="1"/>
      <c r="BH283" s="11"/>
      <c r="BI283" s="25">
        <f t="shared" si="45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/>
      <c r="BS283" s="1"/>
      <c r="BT283" s="1"/>
      <c r="BU283" s="11"/>
      <c r="BV283" s="11">
        <f t="shared" si="46"/>
        <v>0</v>
      </c>
      <c r="BW283" s="9">
        <f t="shared" si="47"/>
        <v>0</v>
      </c>
      <c r="BX283" s="16"/>
      <c r="BY283" s="17">
        <f t="shared" si="48"/>
        <v>0</v>
      </c>
      <c r="BZ283" s="1">
        <v>0</v>
      </c>
      <c r="CA283" s="1">
        <v>0</v>
      </c>
      <c r="CB283" s="1">
        <v>1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/>
      <c r="CI283" s="1"/>
      <c r="CJ283" s="1"/>
      <c r="CK283" s="11"/>
      <c r="CL283" s="11">
        <f t="shared" si="49"/>
        <v>1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/>
      <c r="CV283" s="1"/>
      <c r="CW283" s="1"/>
      <c r="CX283" s="11"/>
      <c r="CY283" s="11">
        <f t="shared" si="50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/>
      <c r="DI283" s="1"/>
      <c r="DJ283" s="1"/>
      <c r="DK283" s="11"/>
      <c r="DL283" s="11">
        <f t="shared" si="51"/>
        <v>0</v>
      </c>
    </row>
    <row r="284" spans="1:116" ht="10.199999999999999" x14ac:dyDescent="0.2">
      <c r="A284" s="50" t="s">
        <v>6</v>
      </c>
      <c r="B284" s="50" t="s">
        <v>70</v>
      </c>
      <c r="C284" s="51">
        <v>400</v>
      </c>
      <c r="D284" s="52" t="s">
        <v>267</v>
      </c>
      <c r="E284" s="52" t="s">
        <v>43</v>
      </c>
      <c r="F284" s="50" t="s">
        <v>69</v>
      </c>
      <c r="G284" s="50" t="s">
        <v>403</v>
      </c>
      <c r="H284" s="53">
        <v>286</v>
      </c>
      <c r="I284" s="50" t="s">
        <v>493</v>
      </c>
      <c r="J284" s="9">
        <v>11</v>
      </c>
      <c r="K284" s="1">
        <v>1</v>
      </c>
      <c r="L284" s="1">
        <v>4</v>
      </c>
      <c r="M284" s="1">
        <v>13</v>
      </c>
      <c r="N284" s="1">
        <v>7</v>
      </c>
      <c r="O284" s="1">
        <v>1</v>
      </c>
      <c r="P284" s="1">
        <v>0</v>
      </c>
      <c r="Q284" s="1">
        <v>0</v>
      </c>
      <c r="R284" s="1"/>
      <c r="S284" s="1"/>
      <c r="T284" s="1"/>
      <c r="U284" s="11"/>
      <c r="V284" s="25">
        <f t="shared" si="42"/>
        <v>37</v>
      </c>
      <c r="W284" s="9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/>
      <c r="AF284" s="1"/>
      <c r="AG284" s="1"/>
      <c r="AH284" s="11"/>
      <c r="AI284" s="25">
        <f t="shared" si="43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/>
      <c r="AS284" s="1"/>
      <c r="AT284" s="1"/>
      <c r="AU284" s="11"/>
      <c r="AV284" s="25">
        <f t="shared" si="44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/>
      <c r="BF284" s="1"/>
      <c r="BG284" s="1"/>
      <c r="BH284" s="11"/>
      <c r="BI284" s="25">
        <f t="shared" si="45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/>
      <c r="BS284" s="1"/>
      <c r="BT284" s="1"/>
      <c r="BU284" s="11"/>
      <c r="BV284" s="11">
        <f t="shared" si="46"/>
        <v>0</v>
      </c>
      <c r="BW284" s="9">
        <f t="shared" si="47"/>
        <v>0</v>
      </c>
      <c r="BX284" s="16"/>
      <c r="BY284" s="17">
        <f t="shared" si="48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/>
      <c r="CI284" s="1"/>
      <c r="CJ284" s="1"/>
      <c r="CK284" s="11"/>
      <c r="CL284" s="11">
        <f t="shared" si="49"/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/>
      <c r="CV284" s="1"/>
      <c r="CW284" s="1"/>
      <c r="CX284" s="11"/>
      <c r="CY284" s="11">
        <f t="shared" si="50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/>
      <c r="DI284" s="1"/>
      <c r="DJ284" s="1"/>
      <c r="DK284" s="11"/>
      <c r="DL284" s="11">
        <f t="shared" si="51"/>
        <v>0</v>
      </c>
    </row>
    <row r="285" spans="1:116" ht="10.199999999999999" x14ac:dyDescent="0.2">
      <c r="A285" s="50" t="s">
        <v>79</v>
      </c>
      <c r="B285" s="50" t="s">
        <v>89</v>
      </c>
      <c r="C285" s="51">
        <v>400</v>
      </c>
      <c r="D285" s="52" t="s">
        <v>267</v>
      </c>
      <c r="E285" s="52" t="s">
        <v>43</v>
      </c>
      <c r="F285" s="50" t="s">
        <v>79</v>
      </c>
      <c r="G285" s="50" t="s">
        <v>403</v>
      </c>
      <c r="H285" s="53">
        <v>287</v>
      </c>
      <c r="I285" s="50" t="s">
        <v>212</v>
      </c>
      <c r="J285" s="9">
        <v>8</v>
      </c>
      <c r="K285" s="1">
        <v>0</v>
      </c>
      <c r="L285" s="1">
        <v>0</v>
      </c>
      <c r="M285" s="1">
        <v>8</v>
      </c>
      <c r="N285" s="1">
        <v>7</v>
      </c>
      <c r="O285" s="1">
        <v>0</v>
      </c>
      <c r="P285" s="1">
        <v>5</v>
      </c>
      <c r="Q285" s="1">
        <v>0</v>
      </c>
      <c r="R285" s="1"/>
      <c r="S285" s="1"/>
      <c r="T285" s="1"/>
      <c r="U285" s="11"/>
      <c r="V285" s="25">
        <f t="shared" si="42"/>
        <v>28</v>
      </c>
      <c r="W285" s="9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/>
      <c r="AF285" s="1"/>
      <c r="AG285" s="1"/>
      <c r="AH285" s="11"/>
      <c r="AI285" s="25">
        <f t="shared" si="43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/>
      <c r="AS285" s="1"/>
      <c r="AT285" s="1"/>
      <c r="AU285" s="11"/>
      <c r="AV285" s="25">
        <f t="shared" si="44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/>
      <c r="BF285" s="1"/>
      <c r="BG285" s="1"/>
      <c r="BH285" s="11"/>
      <c r="BI285" s="25">
        <f t="shared" si="45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/>
      <c r="BS285" s="1"/>
      <c r="BT285" s="1"/>
      <c r="BU285" s="11"/>
      <c r="BV285" s="11">
        <f t="shared" si="46"/>
        <v>0</v>
      </c>
      <c r="BW285" s="9">
        <f t="shared" si="47"/>
        <v>0</v>
      </c>
      <c r="BX285" s="16"/>
      <c r="BY285" s="17">
        <f t="shared" si="48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/>
      <c r="CI285" s="1"/>
      <c r="CJ285" s="1"/>
      <c r="CK285" s="11"/>
      <c r="CL285" s="11">
        <f t="shared" si="49"/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/>
      <c r="CV285" s="1"/>
      <c r="CW285" s="1"/>
      <c r="CX285" s="11"/>
      <c r="CY285" s="11">
        <f t="shared" si="50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/>
      <c r="DI285" s="1"/>
      <c r="DJ285" s="1"/>
      <c r="DK285" s="11"/>
      <c r="DL285" s="11">
        <f t="shared" si="51"/>
        <v>0</v>
      </c>
    </row>
    <row r="286" spans="1:116" ht="10.199999999999999" x14ac:dyDescent="0.2">
      <c r="A286" s="50" t="s">
        <v>5</v>
      </c>
      <c r="B286" s="50" t="s">
        <v>110</v>
      </c>
      <c r="C286" s="51">
        <v>407</v>
      </c>
      <c r="D286" s="52" t="s">
        <v>266</v>
      </c>
      <c r="E286" s="52" t="s">
        <v>5</v>
      </c>
      <c r="F286" s="50" t="s">
        <v>109</v>
      </c>
      <c r="G286" s="50" t="s">
        <v>408</v>
      </c>
      <c r="H286" s="53">
        <v>288</v>
      </c>
      <c r="I286" s="50" t="s">
        <v>213</v>
      </c>
      <c r="J286" s="9">
        <v>27</v>
      </c>
      <c r="K286" s="1">
        <v>26</v>
      </c>
      <c r="L286" s="1">
        <v>44</v>
      </c>
      <c r="M286" s="1">
        <v>7</v>
      </c>
      <c r="N286" s="1">
        <v>11</v>
      </c>
      <c r="O286" s="1">
        <v>3</v>
      </c>
      <c r="P286" s="1">
        <v>4</v>
      </c>
      <c r="Q286" s="1">
        <v>3</v>
      </c>
      <c r="R286" s="1"/>
      <c r="S286" s="1"/>
      <c r="T286" s="1"/>
      <c r="U286" s="11"/>
      <c r="V286" s="25">
        <f t="shared" si="42"/>
        <v>125</v>
      </c>
      <c r="W286" s="9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/>
      <c r="AF286" s="1"/>
      <c r="AG286" s="1"/>
      <c r="AH286" s="11"/>
      <c r="AI286" s="25">
        <f t="shared" si="43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/>
      <c r="AS286" s="1"/>
      <c r="AT286" s="1"/>
      <c r="AU286" s="11"/>
      <c r="AV286" s="25">
        <f t="shared" si="44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/>
      <c r="BF286" s="1"/>
      <c r="BG286" s="1"/>
      <c r="BH286" s="11"/>
      <c r="BI286" s="25">
        <f t="shared" si="45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/>
      <c r="BS286" s="1"/>
      <c r="BT286" s="1"/>
      <c r="BU286" s="11"/>
      <c r="BV286" s="11">
        <f t="shared" si="46"/>
        <v>0</v>
      </c>
      <c r="BW286" s="9">
        <f t="shared" si="47"/>
        <v>0</v>
      </c>
      <c r="BX286" s="16"/>
      <c r="BY286" s="17">
        <f t="shared" si="48"/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4</v>
      </c>
      <c r="CG286" s="1">
        <v>0</v>
      </c>
      <c r="CH286" s="1"/>
      <c r="CI286" s="1"/>
      <c r="CJ286" s="1"/>
      <c r="CK286" s="11"/>
      <c r="CL286" s="11">
        <f t="shared" si="49"/>
        <v>4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/>
      <c r="CV286" s="1"/>
      <c r="CW286" s="1"/>
      <c r="CX286" s="11"/>
      <c r="CY286" s="11">
        <f t="shared" si="50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/>
      <c r="DI286" s="1"/>
      <c r="DJ286" s="1"/>
      <c r="DK286" s="11"/>
      <c r="DL286" s="11">
        <f t="shared" si="51"/>
        <v>0</v>
      </c>
    </row>
    <row r="287" spans="1:116" ht="10.199999999999999" x14ac:dyDescent="0.2">
      <c r="A287" s="50" t="s">
        <v>5</v>
      </c>
      <c r="B287" s="50" t="s">
        <v>14</v>
      </c>
      <c r="C287" s="51">
        <v>407</v>
      </c>
      <c r="D287" s="52" t="s">
        <v>266</v>
      </c>
      <c r="E287" s="52" t="s">
        <v>5</v>
      </c>
      <c r="F287" s="50" t="s">
        <v>13</v>
      </c>
      <c r="G287" s="50" t="s">
        <v>403</v>
      </c>
      <c r="H287" s="53">
        <v>289</v>
      </c>
      <c r="I287" s="50" t="s">
        <v>8</v>
      </c>
      <c r="J287" s="9">
        <v>17</v>
      </c>
      <c r="K287" s="1">
        <v>6</v>
      </c>
      <c r="L287" s="1">
        <v>15</v>
      </c>
      <c r="M287" s="1">
        <v>2</v>
      </c>
      <c r="N287" s="1">
        <v>0</v>
      </c>
      <c r="O287" s="1">
        <v>7</v>
      </c>
      <c r="P287" s="1">
        <v>2</v>
      </c>
      <c r="Q287" s="1">
        <v>0</v>
      </c>
      <c r="R287" s="1"/>
      <c r="S287" s="1"/>
      <c r="T287" s="1"/>
      <c r="U287" s="11"/>
      <c r="V287" s="25">
        <f t="shared" si="42"/>
        <v>49</v>
      </c>
      <c r="W287" s="9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/>
      <c r="AF287" s="1"/>
      <c r="AG287" s="1"/>
      <c r="AH287" s="11"/>
      <c r="AI287" s="25">
        <f t="shared" si="43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/>
      <c r="AS287" s="1"/>
      <c r="AT287" s="1"/>
      <c r="AU287" s="11"/>
      <c r="AV287" s="25">
        <f t="shared" si="44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/>
      <c r="BF287" s="1"/>
      <c r="BG287" s="1"/>
      <c r="BH287" s="11"/>
      <c r="BI287" s="25">
        <f t="shared" si="45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/>
      <c r="BS287" s="1"/>
      <c r="BT287" s="1"/>
      <c r="BU287" s="11"/>
      <c r="BV287" s="11">
        <f t="shared" si="46"/>
        <v>0</v>
      </c>
      <c r="BW287" s="9">
        <f t="shared" si="47"/>
        <v>0</v>
      </c>
      <c r="BX287" s="16"/>
      <c r="BY287" s="17">
        <f t="shared" si="48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/>
      <c r="CI287" s="1"/>
      <c r="CJ287" s="1"/>
      <c r="CK287" s="11"/>
      <c r="CL287" s="11">
        <f t="shared" si="49"/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/>
      <c r="CV287" s="1"/>
      <c r="CW287" s="1"/>
      <c r="CX287" s="11"/>
      <c r="CY287" s="11">
        <f t="shared" si="50"/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/>
      <c r="DI287" s="1"/>
      <c r="DJ287" s="1"/>
      <c r="DK287" s="11"/>
      <c r="DL287" s="11">
        <f t="shared" si="51"/>
        <v>0</v>
      </c>
    </row>
    <row r="288" spans="1:116" ht="10.199999999999999" x14ac:dyDescent="0.2">
      <c r="A288" s="50" t="s">
        <v>77</v>
      </c>
      <c r="B288" s="50" t="s">
        <v>121</v>
      </c>
      <c r="C288" s="51">
        <v>400</v>
      </c>
      <c r="D288" s="52" t="s">
        <v>267</v>
      </c>
      <c r="E288" s="52" t="s">
        <v>77</v>
      </c>
      <c r="F288" s="50" t="s">
        <v>121</v>
      </c>
      <c r="G288" s="50" t="s">
        <v>403</v>
      </c>
      <c r="H288" s="53">
        <v>290</v>
      </c>
      <c r="I288" s="50" t="s">
        <v>214</v>
      </c>
      <c r="J288" s="9">
        <v>5</v>
      </c>
      <c r="K288" s="1">
        <v>3</v>
      </c>
      <c r="L288" s="1">
        <v>1</v>
      </c>
      <c r="M288" s="1">
        <v>0</v>
      </c>
      <c r="N288" s="1">
        <v>0</v>
      </c>
      <c r="O288" s="1">
        <v>1</v>
      </c>
      <c r="P288" s="1">
        <v>6</v>
      </c>
      <c r="Q288" s="1">
        <v>2</v>
      </c>
      <c r="R288" s="1"/>
      <c r="S288" s="1"/>
      <c r="T288" s="1"/>
      <c r="U288" s="11"/>
      <c r="V288" s="25">
        <f t="shared" si="42"/>
        <v>18</v>
      </c>
      <c r="W288" s="9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/>
      <c r="AF288" s="1"/>
      <c r="AG288" s="1"/>
      <c r="AH288" s="11"/>
      <c r="AI288" s="25">
        <f t="shared" si="43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/>
      <c r="AS288" s="1"/>
      <c r="AT288" s="1"/>
      <c r="AU288" s="11"/>
      <c r="AV288" s="25">
        <f t="shared" si="44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/>
      <c r="BF288" s="1"/>
      <c r="BG288" s="1"/>
      <c r="BH288" s="11"/>
      <c r="BI288" s="25">
        <f t="shared" si="45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/>
      <c r="BS288" s="1"/>
      <c r="BT288" s="1"/>
      <c r="BU288" s="11"/>
      <c r="BV288" s="11">
        <f t="shared" si="46"/>
        <v>0</v>
      </c>
      <c r="BW288" s="9">
        <f t="shared" si="47"/>
        <v>0</v>
      </c>
      <c r="BX288" s="16"/>
      <c r="BY288" s="17">
        <f t="shared" si="48"/>
        <v>0</v>
      </c>
      <c r="BZ288" s="1">
        <v>0</v>
      </c>
      <c r="CA288" s="1">
        <v>4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/>
      <c r="CI288" s="1"/>
      <c r="CJ288" s="1"/>
      <c r="CK288" s="11"/>
      <c r="CL288" s="11">
        <f t="shared" si="49"/>
        <v>4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/>
      <c r="CV288" s="1"/>
      <c r="CW288" s="1"/>
      <c r="CX288" s="11"/>
      <c r="CY288" s="11">
        <f t="shared" si="50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/>
      <c r="DI288" s="1"/>
      <c r="DJ288" s="1"/>
      <c r="DK288" s="11"/>
      <c r="DL288" s="11">
        <f t="shared" si="51"/>
        <v>0</v>
      </c>
    </row>
    <row r="289" spans="1:116" ht="10.199999999999999" x14ac:dyDescent="0.2">
      <c r="A289" s="50" t="s">
        <v>77</v>
      </c>
      <c r="B289" s="50" t="s">
        <v>77</v>
      </c>
      <c r="C289" s="51">
        <v>400</v>
      </c>
      <c r="D289" s="52" t="s">
        <v>267</v>
      </c>
      <c r="E289" s="52" t="s">
        <v>77</v>
      </c>
      <c r="F289" s="50" t="s">
        <v>120</v>
      </c>
      <c r="G289" s="50" t="s">
        <v>402</v>
      </c>
      <c r="H289" s="53">
        <v>291</v>
      </c>
      <c r="I289" s="50" t="s">
        <v>494</v>
      </c>
      <c r="J289" s="9">
        <v>117</v>
      </c>
      <c r="K289" s="1">
        <v>62</v>
      </c>
      <c r="L289" s="1">
        <v>30</v>
      </c>
      <c r="M289" s="1">
        <v>6</v>
      </c>
      <c r="N289" s="1">
        <v>13</v>
      </c>
      <c r="O289" s="1">
        <v>15</v>
      </c>
      <c r="P289" s="1">
        <v>18</v>
      </c>
      <c r="Q289" s="1">
        <v>7</v>
      </c>
      <c r="R289" s="1"/>
      <c r="S289" s="1"/>
      <c r="T289" s="1"/>
      <c r="U289" s="11"/>
      <c r="V289" s="25">
        <f t="shared" si="42"/>
        <v>268</v>
      </c>
      <c r="W289" s="9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/>
      <c r="AF289" s="1"/>
      <c r="AG289" s="1"/>
      <c r="AH289" s="11"/>
      <c r="AI289" s="25">
        <f t="shared" si="43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/>
      <c r="AS289" s="1"/>
      <c r="AT289" s="1"/>
      <c r="AU289" s="11"/>
      <c r="AV289" s="25">
        <f t="shared" si="44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/>
      <c r="BF289" s="1"/>
      <c r="BG289" s="1"/>
      <c r="BH289" s="11"/>
      <c r="BI289" s="25">
        <f t="shared" si="45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/>
      <c r="BS289" s="1"/>
      <c r="BT289" s="1"/>
      <c r="BU289" s="11"/>
      <c r="BV289" s="11">
        <f t="shared" si="46"/>
        <v>0</v>
      </c>
      <c r="BW289" s="9">
        <f t="shared" si="47"/>
        <v>0</v>
      </c>
      <c r="BX289" s="16"/>
      <c r="BY289" s="17">
        <f t="shared" si="48"/>
        <v>0</v>
      </c>
      <c r="BZ289" s="1">
        <v>1</v>
      </c>
      <c r="CA289" s="1">
        <v>4</v>
      </c>
      <c r="CB289" s="1">
        <v>2</v>
      </c>
      <c r="CC289" s="1">
        <v>2</v>
      </c>
      <c r="CD289" s="1">
        <v>0</v>
      </c>
      <c r="CE289" s="1">
        <v>0</v>
      </c>
      <c r="CF289" s="1">
        <v>16</v>
      </c>
      <c r="CG289" s="1">
        <v>6</v>
      </c>
      <c r="CH289" s="1"/>
      <c r="CI289" s="1"/>
      <c r="CJ289" s="1"/>
      <c r="CK289" s="11"/>
      <c r="CL289" s="11">
        <f t="shared" si="49"/>
        <v>31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/>
      <c r="CV289" s="1"/>
      <c r="CW289" s="1"/>
      <c r="CX289" s="11"/>
      <c r="CY289" s="11">
        <f t="shared" si="50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/>
      <c r="DI289" s="1"/>
      <c r="DJ289" s="1"/>
      <c r="DK289" s="11"/>
      <c r="DL289" s="11">
        <f t="shared" si="51"/>
        <v>0</v>
      </c>
    </row>
    <row r="290" spans="1:116" ht="10.199999999999999" x14ac:dyDescent="0.2">
      <c r="A290" s="50" t="s">
        <v>77</v>
      </c>
      <c r="B290" s="50" t="s">
        <v>77</v>
      </c>
      <c r="C290" s="51">
        <v>400</v>
      </c>
      <c r="D290" s="52" t="s">
        <v>267</v>
      </c>
      <c r="E290" s="52" t="s">
        <v>77</v>
      </c>
      <c r="F290" s="50" t="s">
        <v>120</v>
      </c>
      <c r="G290" s="50" t="s">
        <v>403</v>
      </c>
      <c r="H290" s="53">
        <v>292</v>
      </c>
      <c r="I290" s="50" t="s">
        <v>495</v>
      </c>
      <c r="J290" s="9">
        <v>13</v>
      </c>
      <c r="K290" s="1">
        <v>14</v>
      </c>
      <c r="L290" s="1">
        <v>5</v>
      </c>
      <c r="M290" s="1">
        <v>1</v>
      </c>
      <c r="N290" s="1">
        <v>4</v>
      </c>
      <c r="O290" s="1">
        <v>1</v>
      </c>
      <c r="P290" s="1">
        <v>0</v>
      </c>
      <c r="Q290" s="1">
        <v>4</v>
      </c>
      <c r="R290" s="1"/>
      <c r="S290" s="1"/>
      <c r="T290" s="1"/>
      <c r="U290" s="11"/>
      <c r="V290" s="25">
        <f t="shared" si="42"/>
        <v>42</v>
      </c>
      <c r="W290" s="9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/>
      <c r="AF290" s="1"/>
      <c r="AG290" s="1"/>
      <c r="AH290" s="11"/>
      <c r="AI290" s="25">
        <f t="shared" si="43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/>
      <c r="AS290" s="1"/>
      <c r="AT290" s="1"/>
      <c r="AU290" s="11"/>
      <c r="AV290" s="25">
        <f t="shared" si="44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/>
      <c r="BF290" s="1"/>
      <c r="BG290" s="1"/>
      <c r="BH290" s="11"/>
      <c r="BI290" s="25">
        <f t="shared" si="45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/>
      <c r="BS290" s="1"/>
      <c r="BT290" s="1"/>
      <c r="BU290" s="11"/>
      <c r="BV290" s="11">
        <f t="shared" si="46"/>
        <v>0</v>
      </c>
      <c r="BW290" s="9">
        <f t="shared" si="47"/>
        <v>0</v>
      </c>
      <c r="BX290" s="16"/>
      <c r="BY290" s="17">
        <f t="shared" si="48"/>
        <v>0</v>
      </c>
      <c r="BZ290" s="1">
        <v>0</v>
      </c>
      <c r="CA290" s="1">
        <v>2</v>
      </c>
      <c r="CB290" s="1">
        <v>5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/>
      <c r="CI290" s="1"/>
      <c r="CJ290" s="1"/>
      <c r="CK290" s="11"/>
      <c r="CL290" s="11">
        <f t="shared" si="49"/>
        <v>7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/>
      <c r="CV290" s="1"/>
      <c r="CW290" s="1"/>
      <c r="CX290" s="11"/>
      <c r="CY290" s="11">
        <f t="shared" si="50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/>
      <c r="DI290" s="1"/>
      <c r="DJ290" s="1"/>
      <c r="DK290" s="11"/>
      <c r="DL290" s="11">
        <f t="shared" si="51"/>
        <v>0</v>
      </c>
    </row>
    <row r="291" spans="1:116" ht="10.199999999999999" x14ac:dyDescent="0.2">
      <c r="A291" s="50" t="s">
        <v>55</v>
      </c>
      <c r="B291" s="50" t="s">
        <v>55</v>
      </c>
      <c r="C291" s="51">
        <v>400</v>
      </c>
      <c r="D291" s="52" t="s">
        <v>267</v>
      </c>
      <c r="E291" s="52" t="s">
        <v>55</v>
      </c>
      <c r="F291" s="50" t="s">
        <v>55</v>
      </c>
      <c r="G291" s="50" t="s">
        <v>403</v>
      </c>
      <c r="H291" s="53">
        <v>293</v>
      </c>
      <c r="I291" s="50" t="s">
        <v>215</v>
      </c>
      <c r="J291" s="9">
        <v>1</v>
      </c>
      <c r="K291" s="1">
        <v>6</v>
      </c>
      <c r="L291" s="1">
        <v>1</v>
      </c>
      <c r="M291" s="1">
        <v>0</v>
      </c>
      <c r="N291" s="1">
        <v>0</v>
      </c>
      <c r="O291" s="1">
        <v>5</v>
      </c>
      <c r="P291" s="1">
        <v>1</v>
      </c>
      <c r="Q291" s="1">
        <v>0</v>
      </c>
      <c r="R291" s="1"/>
      <c r="S291" s="1"/>
      <c r="T291" s="1"/>
      <c r="U291" s="11"/>
      <c r="V291" s="25">
        <f t="shared" si="42"/>
        <v>14</v>
      </c>
      <c r="W291" s="9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/>
      <c r="AF291" s="1"/>
      <c r="AG291" s="1"/>
      <c r="AH291" s="11"/>
      <c r="AI291" s="25">
        <f t="shared" si="43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/>
      <c r="AS291" s="1"/>
      <c r="AT291" s="1"/>
      <c r="AU291" s="11"/>
      <c r="AV291" s="25">
        <f t="shared" si="44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/>
      <c r="BF291" s="1"/>
      <c r="BG291" s="1"/>
      <c r="BH291" s="11"/>
      <c r="BI291" s="25">
        <f t="shared" si="45"/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/>
      <c r="BS291" s="1"/>
      <c r="BT291" s="1"/>
      <c r="BU291" s="11"/>
      <c r="BV291" s="11">
        <f t="shared" si="46"/>
        <v>0</v>
      </c>
      <c r="BW291" s="9">
        <f t="shared" si="47"/>
        <v>0</v>
      </c>
      <c r="BX291" s="16"/>
      <c r="BY291" s="17">
        <f t="shared" si="48"/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/>
      <c r="CI291" s="1"/>
      <c r="CJ291" s="1"/>
      <c r="CK291" s="11"/>
      <c r="CL291" s="11">
        <f t="shared" si="49"/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/>
      <c r="CV291" s="1"/>
      <c r="CW291" s="1"/>
      <c r="CX291" s="11"/>
      <c r="CY291" s="11">
        <f t="shared" si="50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/>
      <c r="DI291" s="1"/>
      <c r="DJ291" s="1"/>
      <c r="DK291" s="11"/>
      <c r="DL291" s="11">
        <f t="shared" si="51"/>
        <v>0</v>
      </c>
    </row>
    <row r="292" spans="1:116" ht="10.199999999999999" x14ac:dyDescent="0.2">
      <c r="A292" s="50" t="s">
        <v>11</v>
      </c>
      <c r="B292" s="50" t="s">
        <v>12</v>
      </c>
      <c r="C292" s="51">
        <v>406</v>
      </c>
      <c r="D292" s="52" t="s">
        <v>268</v>
      </c>
      <c r="E292" s="52" t="s">
        <v>11</v>
      </c>
      <c r="F292" s="50" t="s">
        <v>12</v>
      </c>
      <c r="G292" s="50" t="s">
        <v>403</v>
      </c>
      <c r="H292" s="53">
        <v>294</v>
      </c>
      <c r="I292" s="50" t="s">
        <v>276</v>
      </c>
      <c r="J292" s="9">
        <v>6</v>
      </c>
      <c r="K292" s="1">
        <v>0</v>
      </c>
      <c r="L292" s="1">
        <v>3</v>
      </c>
      <c r="M292" s="1">
        <v>0</v>
      </c>
      <c r="N292" s="1">
        <v>1</v>
      </c>
      <c r="O292" s="1">
        <v>0</v>
      </c>
      <c r="P292" s="1">
        <v>0</v>
      </c>
      <c r="Q292" s="1">
        <v>0</v>
      </c>
      <c r="R292" s="1"/>
      <c r="S292" s="1"/>
      <c r="T292" s="1"/>
      <c r="U292" s="11"/>
      <c r="V292" s="25">
        <f t="shared" si="42"/>
        <v>10</v>
      </c>
      <c r="W292" s="9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/>
      <c r="AF292" s="1"/>
      <c r="AG292" s="1"/>
      <c r="AH292" s="11"/>
      <c r="AI292" s="25">
        <f t="shared" si="43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/>
      <c r="AS292" s="1"/>
      <c r="AT292" s="1"/>
      <c r="AU292" s="11"/>
      <c r="AV292" s="25">
        <f t="shared" si="44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/>
      <c r="BF292" s="1"/>
      <c r="BG292" s="1"/>
      <c r="BH292" s="11"/>
      <c r="BI292" s="25">
        <f t="shared" si="45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/>
      <c r="BS292" s="1"/>
      <c r="BT292" s="1"/>
      <c r="BU292" s="11"/>
      <c r="BV292" s="11">
        <f t="shared" si="46"/>
        <v>0</v>
      </c>
      <c r="BW292" s="9">
        <f t="shared" si="47"/>
        <v>0</v>
      </c>
      <c r="BX292" s="16"/>
      <c r="BY292" s="17">
        <f t="shared" si="48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/>
      <c r="CI292" s="1"/>
      <c r="CJ292" s="1"/>
      <c r="CK292" s="11"/>
      <c r="CL292" s="11">
        <f t="shared" si="49"/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/>
      <c r="CV292" s="1"/>
      <c r="CW292" s="1"/>
      <c r="CX292" s="11"/>
      <c r="CY292" s="11">
        <f t="shared" si="50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/>
      <c r="DI292" s="1"/>
      <c r="DJ292" s="1"/>
      <c r="DK292" s="11"/>
      <c r="DL292" s="11">
        <f t="shared" si="51"/>
        <v>0</v>
      </c>
    </row>
    <row r="293" spans="1:116" ht="10.199999999999999" x14ac:dyDescent="0.2">
      <c r="A293" s="50" t="s">
        <v>11</v>
      </c>
      <c r="B293" s="50" t="s">
        <v>12</v>
      </c>
      <c r="C293" s="51">
        <v>406</v>
      </c>
      <c r="D293" s="52" t="s">
        <v>268</v>
      </c>
      <c r="E293" s="52" t="s">
        <v>11</v>
      </c>
      <c r="F293" s="50" t="s">
        <v>12</v>
      </c>
      <c r="G293" s="50" t="s">
        <v>403</v>
      </c>
      <c r="H293" s="53">
        <v>295</v>
      </c>
      <c r="I293" s="50" t="s">
        <v>277</v>
      </c>
      <c r="J293" s="9">
        <v>30</v>
      </c>
      <c r="K293" s="1">
        <v>3</v>
      </c>
      <c r="L293" s="1">
        <v>1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/>
      <c r="S293" s="1"/>
      <c r="T293" s="1"/>
      <c r="U293" s="11"/>
      <c r="V293" s="25">
        <f t="shared" si="42"/>
        <v>34</v>
      </c>
      <c r="W293" s="9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/>
      <c r="AF293" s="1"/>
      <c r="AG293" s="1"/>
      <c r="AH293" s="11"/>
      <c r="AI293" s="25">
        <f t="shared" si="43"/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/>
      <c r="AS293" s="1"/>
      <c r="AT293" s="1"/>
      <c r="AU293" s="11"/>
      <c r="AV293" s="25">
        <f t="shared" si="44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/>
      <c r="BF293" s="1"/>
      <c r="BG293" s="1"/>
      <c r="BH293" s="11"/>
      <c r="BI293" s="25">
        <f t="shared" si="45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/>
      <c r="BS293" s="1"/>
      <c r="BT293" s="1"/>
      <c r="BU293" s="11"/>
      <c r="BV293" s="11">
        <f t="shared" si="46"/>
        <v>0</v>
      </c>
      <c r="BW293" s="9">
        <f t="shared" si="47"/>
        <v>0</v>
      </c>
      <c r="BX293" s="16"/>
      <c r="BY293" s="17">
        <f t="shared" si="48"/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/>
      <c r="CI293" s="1"/>
      <c r="CJ293" s="1"/>
      <c r="CK293" s="11"/>
      <c r="CL293" s="11">
        <f t="shared" si="49"/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/>
      <c r="CV293" s="1"/>
      <c r="CW293" s="1"/>
      <c r="CX293" s="11"/>
      <c r="CY293" s="11">
        <f t="shared" si="50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/>
      <c r="DI293" s="1"/>
      <c r="DJ293" s="1"/>
      <c r="DK293" s="11"/>
      <c r="DL293" s="11">
        <f t="shared" si="51"/>
        <v>0</v>
      </c>
    </row>
    <row r="294" spans="1:116" ht="10.199999999999999" x14ac:dyDescent="0.2">
      <c r="A294" s="50" t="s">
        <v>11</v>
      </c>
      <c r="B294" s="50" t="s">
        <v>154</v>
      </c>
      <c r="C294" s="51">
        <v>406</v>
      </c>
      <c r="D294" s="52" t="s">
        <v>268</v>
      </c>
      <c r="E294" s="52" t="s">
        <v>11</v>
      </c>
      <c r="F294" s="50" t="s">
        <v>154</v>
      </c>
      <c r="G294" s="50" t="s">
        <v>403</v>
      </c>
      <c r="H294" s="53">
        <v>296</v>
      </c>
      <c r="I294" s="50" t="s">
        <v>216</v>
      </c>
      <c r="J294" s="9">
        <v>67</v>
      </c>
      <c r="K294" s="1">
        <v>15</v>
      </c>
      <c r="L294" s="1">
        <v>8</v>
      </c>
      <c r="M294" s="1">
        <v>3</v>
      </c>
      <c r="N294" s="1">
        <v>7</v>
      </c>
      <c r="O294" s="1">
        <v>1</v>
      </c>
      <c r="P294" s="1">
        <v>2</v>
      </c>
      <c r="Q294" s="1">
        <v>1</v>
      </c>
      <c r="R294" s="1"/>
      <c r="S294" s="1"/>
      <c r="T294" s="1"/>
      <c r="U294" s="11"/>
      <c r="V294" s="25">
        <f t="shared" si="42"/>
        <v>104</v>
      </c>
      <c r="W294" s="9">
        <v>0</v>
      </c>
      <c r="X294" s="1">
        <v>0</v>
      </c>
      <c r="Y294" s="1">
        <v>2</v>
      </c>
      <c r="Z294" s="1">
        <v>0</v>
      </c>
      <c r="AA294" s="1">
        <v>4</v>
      </c>
      <c r="AB294" s="1">
        <v>0</v>
      </c>
      <c r="AC294" s="1">
        <v>2</v>
      </c>
      <c r="AD294" s="1">
        <v>0</v>
      </c>
      <c r="AE294" s="1"/>
      <c r="AF294" s="1"/>
      <c r="AG294" s="1"/>
      <c r="AH294" s="11"/>
      <c r="AI294" s="25">
        <f t="shared" si="43"/>
        <v>8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/>
      <c r="AS294" s="1"/>
      <c r="AT294" s="1"/>
      <c r="AU294" s="11"/>
      <c r="AV294" s="25">
        <f t="shared" si="44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/>
      <c r="BF294" s="1"/>
      <c r="BG294" s="1"/>
      <c r="BH294" s="11"/>
      <c r="BI294" s="25">
        <f t="shared" si="45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/>
      <c r="BS294" s="1"/>
      <c r="BT294" s="1"/>
      <c r="BU294" s="11"/>
      <c r="BV294" s="11">
        <f t="shared" si="46"/>
        <v>0</v>
      </c>
      <c r="BW294" s="9">
        <f t="shared" si="47"/>
        <v>8</v>
      </c>
      <c r="BX294" s="16"/>
      <c r="BY294" s="17">
        <f t="shared" si="48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/>
      <c r="CI294" s="1"/>
      <c r="CJ294" s="1"/>
      <c r="CK294" s="11"/>
      <c r="CL294" s="11">
        <f t="shared" si="49"/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/>
      <c r="CV294" s="1"/>
      <c r="CW294" s="1"/>
      <c r="CX294" s="11"/>
      <c r="CY294" s="11">
        <f t="shared" si="50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/>
      <c r="DI294" s="1"/>
      <c r="DJ294" s="1"/>
      <c r="DK294" s="11"/>
      <c r="DL294" s="11">
        <f t="shared" si="51"/>
        <v>0</v>
      </c>
    </row>
    <row r="295" spans="1:116" ht="10.199999999999999" x14ac:dyDescent="0.2">
      <c r="A295" s="50" t="s">
        <v>11</v>
      </c>
      <c r="B295" s="50" t="s">
        <v>154</v>
      </c>
      <c r="C295" s="51">
        <v>406</v>
      </c>
      <c r="D295" s="52" t="s">
        <v>268</v>
      </c>
      <c r="E295" s="52" t="s">
        <v>11</v>
      </c>
      <c r="F295" s="50" t="s">
        <v>154</v>
      </c>
      <c r="G295" s="50" t="s">
        <v>403</v>
      </c>
      <c r="H295" s="53">
        <v>297</v>
      </c>
      <c r="I295" s="50" t="s">
        <v>289</v>
      </c>
      <c r="J295" s="9">
        <v>41</v>
      </c>
      <c r="K295" s="1">
        <v>2</v>
      </c>
      <c r="L295" s="1">
        <v>1</v>
      </c>
      <c r="M295" s="1">
        <v>2</v>
      </c>
      <c r="N295" s="1">
        <v>3</v>
      </c>
      <c r="O295" s="1">
        <v>2</v>
      </c>
      <c r="P295" s="1">
        <v>0</v>
      </c>
      <c r="Q295" s="1">
        <v>0</v>
      </c>
      <c r="R295" s="1"/>
      <c r="S295" s="1"/>
      <c r="T295" s="1"/>
      <c r="U295" s="11"/>
      <c r="V295" s="25">
        <f t="shared" si="42"/>
        <v>51</v>
      </c>
      <c r="W295" s="9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/>
      <c r="AF295" s="1"/>
      <c r="AG295" s="1"/>
      <c r="AH295" s="11"/>
      <c r="AI295" s="25">
        <f t="shared" si="43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/>
      <c r="AS295" s="1"/>
      <c r="AT295" s="1"/>
      <c r="AU295" s="11"/>
      <c r="AV295" s="25">
        <f t="shared" si="44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/>
      <c r="BF295" s="1"/>
      <c r="BG295" s="1"/>
      <c r="BH295" s="11"/>
      <c r="BI295" s="25">
        <f t="shared" si="45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/>
      <c r="BS295" s="1"/>
      <c r="BT295" s="1"/>
      <c r="BU295" s="11"/>
      <c r="BV295" s="11">
        <f t="shared" si="46"/>
        <v>0</v>
      </c>
      <c r="BW295" s="9">
        <f t="shared" si="47"/>
        <v>0</v>
      </c>
      <c r="BX295" s="16"/>
      <c r="BY295" s="17">
        <f t="shared" si="48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/>
      <c r="CI295" s="1"/>
      <c r="CJ295" s="1"/>
      <c r="CK295" s="11"/>
      <c r="CL295" s="11">
        <f t="shared" si="49"/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/>
      <c r="CV295" s="1"/>
      <c r="CW295" s="1"/>
      <c r="CX295" s="11"/>
      <c r="CY295" s="11">
        <f t="shared" si="50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/>
      <c r="DI295" s="1"/>
      <c r="DJ295" s="1"/>
      <c r="DK295" s="11"/>
      <c r="DL295" s="11">
        <f t="shared" si="51"/>
        <v>0</v>
      </c>
    </row>
    <row r="296" spans="1:116" ht="10.199999999999999" x14ac:dyDescent="0.2">
      <c r="A296" s="50" t="s">
        <v>11</v>
      </c>
      <c r="B296" s="50" t="s">
        <v>159</v>
      </c>
      <c r="C296" s="51">
        <v>406</v>
      </c>
      <c r="D296" s="52" t="s">
        <v>268</v>
      </c>
      <c r="E296" s="52" t="s">
        <v>11</v>
      </c>
      <c r="F296" s="50" t="s">
        <v>12</v>
      </c>
      <c r="G296" s="50" t="s">
        <v>403</v>
      </c>
      <c r="H296" s="53">
        <v>298</v>
      </c>
      <c r="I296" s="50" t="s">
        <v>496</v>
      </c>
      <c r="J296" s="9">
        <v>7</v>
      </c>
      <c r="K296" s="1">
        <v>5</v>
      </c>
      <c r="L296" s="1">
        <v>2</v>
      </c>
      <c r="M296" s="1">
        <v>0</v>
      </c>
      <c r="N296" s="1">
        <v>0</v>
      </c>
      <c r="O296" s="1">
        <v>4</v>
      </c>
      <c r="P296" s="1">
        <v>0</v>
      </c>
      <c r="Q296" s="1">
        <v>0</v>
      </c>
      <c r="R296" s="1"/>
      <c r="S296" s="1"/>
      <c r="T296" s="1"/>
      <c r="U296" s="11"/>
      <c r="V296" s="25">
        <f t="shared" si="42"/>
        <v>18</v>
      </c>
      <c r="W296" s="9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/>
      <c r="AF296" s="1"/>
      <c r="AG296" s="1"/>
      <c r="AH296" s="11"/>
      <c r="AI296" s="25">
        <f t="shared" si="43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/>
      <c r="AS296" s="1"/>
      <c r="AT296" s="1"/>
      <c r="AU296" s="11"/>
      <c r="AV296" s="25">
        <f t="shared" si="44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/>
      <c r="BF296" s="1"/>
      <c r="BG296" s="1"/>
      <c r="BH296" s="11"/>
      <c r="BI296" s="25">
        <f t="shared" si="45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/>
      <c r="BS296" s="1"/>
      <c r="BT296" s="1"/>
      <c r="BU296" s="11"/>
      <c r="BV296" s="11">
        <f t="shared" si="46"/>
        <v>0</v>
      </c>
      <c r="BW296" s="9">
        <f t="shared" si="47"/>
        <v>0</v>
      </c>
      <c r="BX296" s="16"/>
      <c r="BY296" s="17">
        <f t="shared" si="48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/>
      <c r="CI296" s="1"/>
      <c r="CJ296" s="1"/>
      <c r="CK296" s="11"/>
      <c r="CL296" s="11">
        <f t="shared" si="49"/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/>
      <c r="CV296" s="1"/>
      <c r="CW296" s="1"/>
      <c r="CX296" s="11"/>
      <c r="CY296" s="11">
        <f t="shared" si="50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/>
      <c r="DI296" s="1"/>
      <c r="DJ296" s="1"/>
      <c r="DK296" s="11"/>
      <c r="DL296" s="11">
        <f t="shared" si="51"/>
        <v>0</v>
      </c>
    </row>
    <row r="297" spans="1:116" ht="10.199999999999999" x14ac:dyDescent="0.2">
      <c r="A297" s="50" t="s">
        <v>15</v>
      </c>
      <c r="B297" s="50" t="s">
        <v>168</v>
      </c>
      <c r="C297" s="51">
        <v>401</v>
      </c>
      <c r="D297" s="52" t="s">
        <v>16</v>
      </c>
      <c r="E297" s="52" t="s">
        <v>15</v>
      </c>
      <c r="F297" s="50" t="s">
        <v>168</v>
      </c>
      <c r="G297" s="50" t="s">
        <v>403</v>
      </c>
      <c r="H297" s="53">
        <v>299</v>
      </c>
      <c r="I297" s="50" t="s">
        <v>98</v>
      </c>
      <c r="J297" s="9">
        <v>3</v>
      </c>
      <c r="K297" s="1">
        <v>5</v>
      </c>
      <c r="L297" s="1">
        <v>0</v>
      </c>
      <c r="M297" s="1">
        <v>0</v>
      </c>
      <c r="N297" s="1">
        <v>1</v>
      </c>
      <c r="O297" s="1">
        <v>0</v>
      </c>
      <c r="P297" s="1">
        <v>0</v>
      </c>
      <c r="Q297" s="1">
        <v>1</v>
      </c>
      <c r="R297" s="1"/>
      <c r="S297" s="1"/>
      <c r="T297" s="1"/>
      <c r="U297" s="11"/>
      <c r="V297" s="25">
        <f t="shared" si="42"/>
        <v>10</v>
      </c>
      <c r="W297" s="9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/>
      <c r="AF297" s="1"/>
      <c r="AG297" s="1"/>
      <c r="AH297" s="11"/>
      <c r="AI297" s="25">
        <f t="shared" si="43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1</v>
      </c>
      <c r="AO297" s="1">
        <v>0</v>
      </c>
      <c r="AP297" s="1">
        <v>0</v>
      </c>
      <c r="AQ297" s="1">
        <v>0</v>
      </c>
      <c r="AR297" s="1"/>
      <c r="AS297" s="1"/>
      <c r="AT297" s="1"/>
      <c r="AU297" s="11"/>
      <c r="AV297" s="25">
        <f t="shared" si="44"/>
        <v>1</v>
      </c>
      <c r="AW297" s="1">
        <v>0</v>
      </c>
      <c r="AX297" s="1">
        <v>0</v>
      </c>
      <c r="AY297" s="1">
        <v>0</v>
      </c>
      <c r="AZ297" s="1">
        <v>0</v>
      </c>
      <c r="BA297" s="1">
        <v>1</v>
      </c>
      <c r="BB297" s="1">
        <v>0</v>
      </c>
      <c r="BC297" s="1">
        <v>0</v>
      </c>
      <c r="BD297" s="1">
        <v>0</v>
      </c>
      <c r="BE297" s="1"/>
      <c r="BF297" s="1"/>
      <c r="BG297" s="1"/>
      <c r="BH297" s="11"/>
      <c r="BI297" s="25">
        <f t="shared" si="45"/>
        <v>1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/>
      <c r="BS297" s="1"/>
      <c r="BT297" s="1"/>
      <c r="BU297" s="11"/>
      <c r="BV297" s="11">
        <f t="shared" si="46"/>
        <v>0</v>
      </c>
      <c r="BW297" s="9">
        <f t="shared" si="47"/>
        <v>2</v>
      </c>
      <c r="BX297" s="16"/>
      <c r="BY297" s="17">
        <f t="shared" si="48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/>
      <c r="CI297" s="1"/>
      <c r="CJ297" s="1"/>
      <c r="CK297" s="11"/>
      <c r="CL297" s="11">
        <f t="shared" si="49"/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/>
      <c r="CV297" s="1"/>
      <c r="CW297" s="1"/>
      <c r="CX297" s="11"/>
      <c r="CY297" s="11">
        <f t="shared" si="50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/>
      <c r="DI297" s="1"/>
      <c r="DJ297" s="1"/>
      <c r="DK297" s="11"/>
      <c r="DL297" s="11">
        <f t="shared" si="51"/>
        <v>0</v>
      </c>
    </row>
    <row r="298" spans="1:116" ht="10.199999999999999" x14ac:dyDescent="0.2">
      <c r="A298" s="50" t="s">
        <v>15</v>
      </c>
      <c r="B298" s="50" t="s">
        <v>168</v>
      </c>
      <c r="C298" s="51">
        <v>401</v>
      </c>
      <c r="D298" s="52" t="s">
        <v>16</v>
      </c>
      <c r="E298" s="52" t="s">
        <v>15</v>
      </c>
      <c r="F298" s="50" t="s">
        <v>168</v>
      </c>
      <c r="G298" s="50" t="s">
        <v>403</v>
      </c>
      <c r="H298" s="53">
        <v>300</v>
      </c>
      <c r="I298" s="50" t="s">
        <v>330</v>
      </c>
      <c r="J298" s="9">
        <v>41</v>
      </c>
      <c r="K298" s="1">
        <v>1</v>
      </c>
      <c r="L298" s="1">
        <v>0</v>
      </c>
      <c r="M298" s="1">
        <v>0</v>
      </c>
      <c r="N298" s="1">
        <v>1</v>
      </c>
      <c r="O298" s="1">
        <v>1</v>
      </c>
      <c r="P298" s="1">
        <v>9</v>
      </c>
      <c r="Q298" s="1">
        <v>0</v>
      </c>
      <c r="R298" s="1"/>
      <c r="S298" s="1"/>
      <c r="T298" s="1"/>
      <c r="U298" s="11"/>
      <c r="V298" s="25">
        <f t="shared" si="42"/>
        <v>53</v>
      </c>
      <c r="W298" s="9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/>
      <c r="AF298" s="1"/>
      <c r="AG298" s="1"/>
      <c r="AH298" s="11"/>
      <c r="AI298" s="25">
        <f t="shared" si="43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/>
      <c r="AS298" s="1"/>
      <c r="AT298" s="1"/>
      <c r="AU298" s="11"/>
      <c r="AV298" s="25">
        <f t="shared" si="44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/>
      <c r="BF298" s="1"/>
      <c r="BG298" s="1"/>
      <c r="BH298" s="11"/>
      <c r="BI298" s="25">
        <f t="shared" si="45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/>
      <c r="BS298" s="1"/>
      <c r="BT298" s="1"/>
      <c r="BU298" s="11"/>
      <c r="BV298" s="11">
        <f t="shared" si="46"/>
        <v>0</v>
      </c>
      <c r="BW298" s="9">
        <f t="shared" si="47"/>
        <v>0</v>
      </c>
      <c r="BX298" s="16"/>
      <c r="BY298" s="17">
        <f t="shared" si="48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/>
      <c r="CI298" s="1"/>
      <c r="CJ298" s="1"/>
      <c r="CK298" s="11"/>
      <c r="CL298" s="11">
        <f t="shared" si="49"/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/>
      <c r="CV298" s="1"/>
      <c r="CW298" s="1"/>
      <c r="CX298" s="11"/>
      <c r="CY298" s="11">
        <f t="shared" si="50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/>
      <c r="DI298" s="1"/>
      <c r="DJ298" s="1"/>
      <c r="DK298" s="11"/>
      <c r="DL298" s="11">
        <f t="shared" si="51"/>
        <v>0</v>
      </c>
    </row>
    <row r="299" spans="1:116" ht="10.199999999999999" x14ac:dyDescent="0.2">
      <c r="A299" s="50" t="s">
        <v>15</v>
      </c>
      <c r="B299" s="50" t="s">
        <v>168</v>
      </c>
      <c r="C299" s="51">
        <v>401</v>
      </c>
      <c r="D299" s="52" t="s">
        <v>16</v>
      </c>
      <c r="E299" s="52" t="s">
        <v>15</v>
      </c>
      <c r="F299" s="50" t="s">
        <v>168</v>
      </c>
      <c r="G299" s="50" t="s">
        <v>403</v>
      </c>
      <c r="H299" s="53">
        <v>301</v>
      </c>
      <c r="I299" s="50" t="s">
        <v>497</v>
      </c>
      <c r="J299" s="9">
        <v>10</v>
      </c>
      <c r="K299" s="1">
        <v>8</v>
      </c>
      <c r="L299" s="1">
        <v>0</v>
      </c>
      <c r="M299" s="1">
        <v>0</v>
      </c>
      <c r="N299" s="1">
        <v>5</v>
      </c>
      <c r="O299" s="1">
        <v>1</v>
      </c>
      <c r="P299" s="1">
        <v>1</v>
      </c>
      <c r="Q299" s="1">
        <v>3</v>
      </c>
      <c r="R299" s="1"/>
      <c r="S299" s="1"/>
      <c r="T299" s="1"/>
      <c r="U299" s="11"/>
      <c r="V299" s="25">
        <f t="shared" si="42"/>
        <v>28</v>
      </c>
      <c r="W299" s="9">
        <v>0</v>
      </c>
      <c r="X299" s="1">
        <v>0</v>
      </c>
      <c r="Y299" s="1">
        <v>0</v>
      </c>
      <c r="Z299" s="1">
        <v>0</v>
      </c>
      <c r="AA299" s="1">
        <v>1</v>
      </c>
      <c r="AB299" s="1">
        <v>0</v>
      </c>
      <c r="AC299" s="1">
        <v>0</v>
      </c>
      <c r="AD299" s="1">
        <v>0</v>
      </c>
      <c r="AE299" s="1"/>
      <c r="AF299" s="1"/>
      <c r="AG299" s="1"/>
      <c r="AH299" s="11"/>
      <c r="AI299" s="25">
        <f t="shared" si="43"/>
        <v>1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/>
      <c r="AS299" s="1"/>
      <c r="AT299" s="1"/>
      <c r="AU299" s="11"/>
      <c r="AV299" s="25">
        <f t="shared" si="44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/>
      <c r="BF299" s="1"/>
      <c r="BG299" s="1"/>
      <c r="BH299" s="11"/>
      <c r="BI299" s="25">
        <f t="shared" si="45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/>
      <c r="BS299" s="1"/>
      <c r="BT299" s="1"/>
      <c r="BU299" s="11"/>
      <c r="BV299" s="11">
        <f t="shared" si="46"/>
        <v>0</v>
      </c>
      <c r="BW299" s="9">
        <f t="shared" si="47"/>
        <v>1</v>
      </c>
      <c r="BX299" s="16"/>
      <c r="BY299" s="17">
        <f t="shared" si="48"/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/>
      <c r="CI299" s="1"/>
      <c r="CJ299" s="1"/>
      <c r="CK299" s="11"/>
      <c r="CL299" s="11">
        <f t="shared" si="49"/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/>
      <c r="CV299" s="1"/>
      <c r="CW299" s="1"/>
      <c r="CX299" s="11"/>
      <c r="CY299" s="11">
        <f t="shared" si="50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/>
      <c r="DI299" s="1"/>
      <c r="DJ299" s="1"/>
      <c r="DK299" s="11"/>
      <c r="DL299" s="11">
        <f t="shared" si="51"/>
        <v>0</v>
      </c>
    </row>
    <row r="300" spans="1:116" ht="10.199999999999999" x14ac:dyDescent="0.2">
      <c r="A300" s="50" t="s">
        <v>15</v>
      </c>
      <c r="B300" s="50" t="s">
        <v>162</v>
      </c>
      <c r="C300" s="51">
        <v>401</v>
      </c>
      <c r="D300" s="52" t="s">
        <v>16</v>
      </c>
      <c r="E300" s="52" t="s">
        <v>15</v>
      </c>
      <c r="F300" s="50" t="s">
        <v>162</v>
      </c>
      <c r="G300" s="50" t="s">
        <v>403</v>
      </c>
      <c r="H300" s="53">
        <v>302</v>
      </c>
      <c r="I300" s="50" t="s">
        <v>331</v>
      </c>
      <c r="J300" s="9">
        <v>5</v>
      </c>
      <c r="K300" s="1">
        <v>1</v>
      </c>
      <c r="L300" s="1">
        <v>6</v>
      </c>
      <c r="M300" s="1">
        <v>0</v>
      </c>
      <c r="N300" s="1">
        <v>1</v>
      </c>
      <c r="O300" s="1">
        <v>1</v>
      </c>
      <c r="P300" s="1">
        <v>0</v>
      </c>
      <c r="Q300" s="1">
        <v>0</v>
      </c>
      <c r="R300" s="1"/>
      <c r="S300" s="1"/>
      <c r="T300" s="1"/>
      <c r="U300" s="11"/>
      <c r="V300" s="25">
        <f t="shared" si="42"/>
        <v>14</v>
      </c>
      <c r="W300" s="9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/>
      <c r="AF300" s="1"/>
      <c r="AG300" s="1"/>
      <c r="AH300" s="11"/>
      <c r="AI300" s="25">
        <f t="shared" si="43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/>
      <c r="AS300" s="1"/>
      <c r="AT300" s="1"/>
      <c r="AU300" s="11"/>
      <c r="AV300" s="25">
        <f t="shared" si="44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/>
      <c r="BF300" s="1"/>
      <c r="BG300" s="1"/>
      <c r="BH300" s="11"/>
      <c r="BI300" s="25">
        <f t="shared" si="45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/>
      <c r="BS300" s="1"/>
      <c r="BT300" s="1"/>
      <c r="BU300" s="11"/>
      <c r="BV300" s="11">
        <f t="shared" si="46"/>
        <v>0</v>
      </c>
      <c r="BW300" s="9">
        <f t="shared" si="47"/>
        <v>0</v>
      </c>
      <c r="BX300" s="16"/>
      <c r="BY300" s="17">
        <f t="shared" si="48"/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/>
      <c r="CI300" s="1"/>
      <c r="CJ300" s="1"/>
      <c r="CK300" s="11"/>
      <c r="CL300" s="11">
        <f t="shared" si="49"/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/>
      <c r="CV300" s="1"/>
      <c r="CW300" s="1"/>
      <c r="CX300" s="11"/>
      <c r="CY300" s="11">
        <f t="shared" si="50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/>
      <c r="DI300" s="1"/>
      <c r="DJ300" s="1"/>
      <c r="DK300" s="11"/>
      <c r="DL300" s="11">
        <f t="shared" si="51"/>
        <v>0</v>
      </c>
    </row>
    <row r="301" spans="1:116" ht="10.199999999999999" x14ac:dyDescent="0.2">
      <c r="A301" s="50" t="s">
        <v>15</v>
      </c>
      <c r="B301" s="50" t="s">
        <v>162</v>
      </c>
      <c r="C301" s="51">
        <v>401</v>
      </c>
      <c r="D301" s="52" t="s">
        <v>16</v>
      </c>
      <c r="E301" s="52" t="s">
        <v>15</v>
      </c>
      <c r="F301" s="50" t="s">
        <v>16</v>
      </c>
      <c r="G301" s="50" t="s">
        <v>410</v>
      </c>
      <c r="H301" s="53">
        <v>303</v>
      </c>
      <c r="I301" s="50" t="s">
        <v>498</v>
      </c>
      <c r="J301" s="9">
        <v>46</v>
      </c>
      <c r="K301" s="1">
        <v>4</v>
      </c>
      <c r="L301" s="1">
        <v>3</v>
      </c>
      <c r="M301" s="1">
        <v>3</v>
      </c>
      <c r="N301" s="1">
        <v>0</v>
      </c>
      <c r="O301" s="1">
        <v>3</v>
      </c>
      <c r="P301" s="1">
        <v>2</v>
      </c>
      <c r="Q301" s="1">
        <v>8</v>
      </c>
      <c r="R301" s="1"/>
      <c r="S301" s="1"/>
      <c r="T301" s="1"/>
      <c r="U301" s="11"/>
      <c r="V301" s="25">
        <f t="shared" si="42"/>
        <v>69</v>
      </c>
      <c r="W301" s="9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/>
      <c r="AF301" s="1"/>
      <c r="AG301" s="1"/>
      <c r="AH301" s="11"/>
      <c r="AI301" s="25">
        <f t="shared" si="43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/>
      <c r="AS301" s="1"/>
      <c r="AT301" s="1"/>
      <c r="AU301" s="11"/>
      <c r="AV301" s="25">
        <f t="shared" si="44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/>
      <c r="BF301" s="1"/>
      <c r="BG301" s="1"/>
      <c r="BH301" s="11"/>
      <c r="BI301" s="25">
        <f t="shared" si="45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/>
      <c r="BS301" s="1"/>
      <c r="BT301" s="1"/>
      <c r="BU301" s="11"/>
      <c r="BV301" s="11">
        <f t="shared" si="46"/>
        <v>0</v>
      </c>
      <c r="BW301" s="9">
        <f t="shared" si="47"/>
        <v>0</v>
      </c>
      <c r="BX301" s="16"/>
      <c r="BY301" s="17">
        <f t="shared" si="48"/>
        <v>0</v>
      </c>
      <c r="BZ301" s="1">
        <v>3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5</v>
      </c>
      <c r="CH301" s="1"/>
      <c r="CI301" s="1"/>
      <c r="CJ301" s="1"/>
      <c r="CK301" s="11"/>
      <c r="CL301" s="11">
        <f t="shared" si="49"/>
        <v>8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/>
      <c r="CV301" s="1"/>
      <c r="CW301" s="1"/>
      <c r="CX301" s="11"/>
      <c r="CY301" s="11">
        <f t="shared" si="50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1</v>
      </c>
      <c r="DF301" s="1">
        <v>0</v>
      </c>
      <c r="DG301" s="1">
        <v>0</v>
      </c>
      <c r="DH301" s="1"/>
      <c r="DI301" s="1"/>
      <c r="DJ301" s="1"/>
      <c r="DK301" s="11"/>
      <c r="DL301" s="11">
        <f t="shared" si="51"/>
        <v>1</v>
      </c>
    </row>
    <row r="302" spans="1:116" ht="10.199999999999999" x14ac:dyDescent="0.2">
      <c r="A302" s="50" t="s">
        <v>15</v>
      </c>
      <c r="B302" s="50" t="s">
        <v>162</v>
      </c>
      <c r="C302" s="51">
        <v>401</v>
      </c>
      <c r="D302" s="52" t="s">
        <v>16</v>
      </c>
      <c r="E302" s="52" t="s">
        <v>15</v>
      </c>
      <c r="F302" s="50" t="s">
        <v>162</v>
      </c>
      <c r="G302" s="50" t="s">
        <v>403</v>
      </c>
      <c r="H302" s="53">
        <v>304</v>
      </c>
      <c r="I302" s="50" t="s">
        <v>332</v>
      </c>
      <c r="J302" s="9">
        <v>2</v>
      </c>
      <c r="K302" s="1">
        <v>1</v>
      </c>
      <c r="L302" s="1">
        <v>0</v>
      </c>
      <c r="M302" s="1">
        <v>1</v>
      </c>
      <c r="N302" s="1">
        <v>4</v>
      </c>
      <c r="O302" s="1">
        <v>0</v>
      </c>
      <c r="P302" s="1">
        <v>0</v>
      </c>
      <c r="Q302" s="1">
        <v>0</v>
      </c>
      <c r="R302" s="1"/>
      <c r="S302" s="1"/>
      <c r="T302" s="1"/>
      <c r="U302" s="11"/>
      <c r="V302" s="25">
        <f t="shared" si="42"/>
        <v>8</v>
      </c>
      <c r="W302" s="9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/>
      <c r="AF302" s="1"/>
      <c r="AG302" s="1"/>
      <c r="AH302" s="11"/>
      <c r="AI302" s="25">
        <f t="shared" si="43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/>
      <c r="AS302" s="1"/>
      <c r="AT302" s="1"/>
      <c r="AU302" s="11"/>
      <c r="AV302" s="25">
        <f t="shared" si="44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/>
      <c r="BF302" s="1"/>
      <c r="BG302" s="1"/>
      <c r="BH302" s="11"/>
      <c r="BI302" s="25">
        <f t="shared" si="45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/>
      <c r="BS302" s="1"/>
      <c r="BT302" s="1"/>
      <c r="BU302" s="11"/>
      <c r="BV302" s="11">
        <f t="shared" si="46"/>
        <v>0</v>
      </c>
      <c r="BW302" s="9">
        <f t="shared" si="47"/>
        <v>0</v>
      </c>
      <c r="BX302" s="16"/>
      <c r="BY302" s="17">
        <f t="shared" si="48"/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/>
      <c r="CI302" s="1"/>
      <c r="CJ302" s="1"/>
      <c r="CK302" s="11"/>
      <c r="CL302" s="11">
        <f t="shared" si="49"/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/>
      <c r="CV302" s="1"/>
      <c r="CW302" s="1"/>
      <c r="CX302" s="11"/>
      <c r="CY302" s="11">
        <f t="shared" si="50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/>
      <c r="DI302" s="1"/>
      <c r="DJ302" s="1"/>
      <c r="DK302" s="11"/>
      <c r="DL302" s="11">
        <f t="shared" si="51"/>
        <v>0</v>
      </c>
    </row>
    <row r="303" spans="1:116" ht="10.199999999999999" x14ac:dyDescent="0.2">
      <c r="A303" s="50" t="s">
        <v>254</v>
      </c>
      <c r="B303" s="50" t="s">
        <v>177</v>
      </c>
      <c r="C303" s="51">
        <v>404</v>
      </c>
      <c r="D303" s="52" t="s">
        <v>480</v>
      </c>
      <c r="E303" s="52" t="s">
        <v>480</v>
      </c>
      <c r="F303" s="50" t="s">
        <v>177</v>
      </c>
      <c r="G303" s="50" t="s">
        <v>403</v>
      </c>
      <c r="H303" s="53">
        <v>305</v>
      </c>
      <c r="I303" s="50" t="s">
        <v>255</v>
      </c>
      <c r="J303" s="9">
        <v>14</v>
      </c>
      <c r="K303" s="1">
        <v>24</v>
      </c>
      <c r="L303" s="1">
        <v>8</v>
      </c>
      <c r="M303" s="1">
        <v>5</v>
      </c>
      <c r="N303" s="1">
        <v>1</v>
      </c>
      <c r="O303" s="1">
        <v>0</v>
      </c>
      <c r="P303" s="1">
        <v>0</v>
      </c>
      <c r="Q303" s="1">
        <v>0</v>
      </c>
      <c r="R303" s="1"/>
      <c r="S303" s="1"/>
      <c r="T303" s="1"/>
      <c r="U303" s="11"/>
      <c r="V303" s="25">
        <f t="shared" si="42"/>
        <v>52</v>
      </c>
      <c r="W303" s="9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/>
      <c r="AF303" s="1"/>
      <c r="AG303" s="1"/>
      <c r="AH303" s="11"/>
      <c r="AI303" s="25">
        <f t="shared" si="43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/>
      <c r="AS303" s="1"/>
      <c r="AT303" s="1"/>
      <c r="AU303" s="11"/>
      <c r="AV303" s="25">
        <f t="shared" si="44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/>
      <c r="BF303" s="1"/>
      <c r="BG303" s="1"/>
      <c r="BH303" s="11"/>
      <c r="BI303" s="25">
        <f t="shared" si="45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/>
      <c r="BS303" s="1"/>
      <c r="BT303" s="1"/>
      <c r="BU303" s="11"/>
      <c r="BV303" s="11">
        <f t="shared" si="46"/>
        <v>0</v>
      </c>
      <c r="BW303" s="9">
        <f t="shared" si="47"/>
        <v>0</v>
      </c>
      <c r="BX303" s="16"/>
      <c r="BY303" s="17">
        <f t="shared" si="48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/>
      <c r="CI303" s="1"/>
      <c r="CJ303" s="1"/>
      <c r="CK303" s="11"/>
      <c r="CL303" s="11">
        <f t="shared" si="49"/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/>
      <c r="CV303" s="1"/>
      <c r="CW303" s="1"/>
      <c r="CX303" s="11"/>
      <c r="CY303" s="11">
        <f t="shared" si="50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/>
      <c r="DI303" s="1"/>
      <c r="DJ303" s="1"/>
      <c r="DK303" s="11"/>
      <c r="DL303" s="11">
        <f t="shared" si="51"/>
        <v>0</v>
      </c>
    </row>
    <row r="304" spans="1:116" ht="10.199999999999999" x14ac:dyDescent="0.2">
      <c r="A304" s="50" t="s">
        <v>254</v>
      </c>
      <c r="B304" s="50" t="s">
        <v>188</v>
      </c>
      <c r="C304" s="51">
        <v>404</v>
      </c>
      <c r="D304" s="52" t="s">
        <v>480</v>
      </c>
      <c r="E304" s="52" t="s">
        <v>480</v>
      </c>
      <c r="F304" s="50" t="s">
        <v>188</v>
      </c>
      <c r="G304" s="50" t="s">
        <v>403</v>
      </c>
      <c r="H304" s="53">
        <v>307</v>
      </c>
      <c r="I304" s="50" t="s">
        <v>217</v>
      </c>
      <c r="J304" s="9">
        <v>3</v>
      </c>
      <c r="K304" s="1">
        <v>22</v>
      </c>
      <c r="L304" s="1">
        <v>6</v>
      </c>
      <c r="M304" s="1">
        <v>4</v>
      </c>
      <c r="N304" s="1">
        <v>4</v>
      </c>
      <c r="O304" s="1">
        <v>0</v>
      </c>
      <c r="P304" s="1">
        <v>0</v>
      </c>
      <c r="Q304" s="1">
        <v>0</v>
      </c>
      <c r="R304" s="1"/>
      <c r="S304" s="1"/>
      <c r="T304" s="1"/>
      <c r="U304" s="11"/>
      <c r="V304" s="25">
        <f t="shared" si="42"/>
        <v>39</v>
      </c>
      <c r="W304" s="9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/>
      <c r="AF304" s="1"/>
      <c r="AG304" s="1"/>
      <c r="AH304" s="11"/>
      <c r="AI304" s="25">
        <f t="shared" si="43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/>
      <c r="AS304" s="1"/>
      <c r="AT304" s="1"/>
      <c r="AU304" s="11"/>
      <c r="AV304" s="25">
        <f t="shared" si="44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/>
      <c r="BF304" s="1"/>
      <c r="BG304" s="1"/>
      <c r="BH304" s="11"/>
      <c r="BI304" s="25">
        <f t="shared" si="45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/>
      <c r="BS304" s="1"/>
      <c r="BT304" s="1"/>
      <c r="BU304" s="11"/>
      <c r="BV304" s="11">
        <f t="shared" si="46"/>
        <v>0</v>
      </c>
      <c r="BW304" s="9">
        <f t="shared" si="47"/>
        <v>0</v>
      </c>
      <c r="BX304" s="16"/>
      <c r="BY304" s="17">
        <f t="shared" si="48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/>
      <c r="CI304" s="1"/>
      <c r="CJ304" s="1"/>
      <c r="CK304" s="11"/>
      <c r="CL304" s="11">
        <f t="shared" si="49"/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/>
      <c r="CV304" s="1"/>
      <c r="CW304" s="1"/>
      <c r="CX304" s="11"/>
      <c r="CY304" s="11">
        <f t="shared" si="50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/>
      <c r="DI304" s="1"/>
      <c r="DJ304" s="1"/>
      <c r="DK304" s="11"/>
      <c r="DL304" s="11">
        <f t="shared" si="51"/>
        <v>0</v>
      </c>
    </row>
    <row r="305" spans="1:116" ht="10.199999999999999" x14ac:dyDescent="0.2">
      <c r="A305" s="50" t="s">
        <v>254</v>
      </c>
      <c r="B305" s="50" t="s">
        <v>166</v>
      </c>
      <c r="C305" s="51">
        <v>404</v>
      </c>
      <c r="D305" s="52" t="s">
        <v>480</v>
      </c>
      <c r="E305" s="52" t="s">
        <v>480</v>
      </c>
      <c r="F305" s="50" t="s">
        <v>166</v>
      </c>
      <c r="G305" s="50" t="s">
        <v>403</v>
      </c>
      <c r="H305" s="53">
        <v>6687</v>
      </c>
      <c r="I305" s="50" t="s">
        <v>166</v>
      </c>
      <c r="J305" s="9">
        <v>11</v>
      </c>
      <c r="K305" s="1">
        <v>10</v>
      </c>
      <c r="L305" s="1">
        <v>11</v>
      </c>
      <c r="M305" s="1">
        <v>9</v>
      </c>
      <c r="N305" s="1">
        <v>6</v>
      </c>
      <c r="O305" s="1">
        <v>0</v>
      </c>
      <c r="P305" s="1">
        <v>0</v>
      </c>
      <c r="Q305" s="1">
        <v>2</v>
      </c>
      <c r="R305" s="1"/>
      <c r="S305" s="1"/>
      <c r="T305" s="1"/>
      <c r="U305" s="11"/>
      <c r="V305" s="25">
        <f t="shared" si="42"/>
        <v>49</v>
      </c>
      <c r="W305" s="9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/>
      <c r="AF305" s="1"/>
      <c r="AG305" s="1"/>
      <c r="AH305" s="11"/>
      <c r="AI305" s="25">
        <f t="shared" si="43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/>
      <c r="AS305" s="1"/>
      <c r="AT305" s="1"/>
      <c r="AU305" s="11"/>
      <c r="AV305" s="25">
        <f t="shared" si="44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/>
      <c r="BF305" s="1"/>
      <c r="BG305" s="1"/>
      <c r="BH305" s="11"/>
      <c r="BI305" s="25">
        <f t="shared" si="45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/>
      <c r="BS305" s="1"/>
      <c r="BT305" s="1"/>
      <c r="BU305" s="11"/>
      <c r="BV305" s="11">
        <f t="shared" si="46"/>
        <v>0</v>
      </c>
      <c r="BW305" s="9">
        <f t="shared" si="47"/>
        <v>0</v>
      </c>
      <c r="BX305" s="16"/>
      <c r="BY305" s="17">
        <f t="shared" si="48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/>
      <c r="CI305" s="1"/>
      <c r="CJ305" s="1"/>
      <c r="CK305" s="11"/>
      <c r="CL305" s="11">
        <f t="shared" si="49"/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/>
      <c r="CV305" s="1"/>
      <c r="CW305" s="1"/>
      <c r="CX305" s="11"/>
      <c r="CY305" s="11">
        <f t="shared" si="50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/>
      <c r="DI305" s="1"/>
      <c r="DJ305" s="1"/>
      <c r="DK305" s="11"/>
      <c r="DL305" s="11">
        <f t="shared" si="51"/>
        <v>0</v>
      </c>
    </row>
    <row r="306" spans="1:116" ht="10.199999999999999" x14ac:dyDescent="0.2">
      <c r="A306" s="50" t="s">
        <v>254</v>
      </c>
      <c r="B306" s="50" t="s">
        <v>177</v>
      </c>
      <c r="C306" s="51">
        <v>404</v>
      </c>
      <c r="D306" s="52" t="s">
        <v>480</v>
      </c>
      <c r="E306" s="52" t="s">
        <v>480</v>
      </c>
      <c r="F306" s="50" t="s">
        <v>177</v>
      </c>
      <c r="G306" s="50" t="s">
        <v>403</v>
      </c>
      <c r="H306" s="53">
        <v>6688</v>
      </c>
      <c r="I306" s="50" t="s">
        <v>220</v>
      </c>
      <c r="J306" s="9">
        <v>7</v>
      </c>
      <c r="K306" s="1">
        <v>4</v>
      </c>
      <c r="L306" s="1">
        <v>0</v>
      </c>
      <c r="M306" s="1">
        <v>2</v>
      </c>
      <c r="N306" s="1">
        <v>1</v>
      </c>
      <c r="O306" s="1">
        <v>0</v>
      </c>
      <c r="P306" s="1">
        <v>0</v>
      </c>
      <c r="Q306" s="1">
        <v>0</v>
      </c>
      <c r="R306" s="1"/>
      <c r="S306" s="1"/>
      <c r="T306" s="1"/>
      <c r="U306" s="11"/>
      <c r="V306" s="25">
        <f t="shared" si="42"/>
        <v>14</v>
      </c>
      <c r="W306" s="9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/>
      <c r="AF306" s="1"/>
      <c r="AG306" s="1"/>
      <c r="AH306" s="11"/>
      <c r="AI306" s="25">
        <f t="shared" si="43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/>
      <c r="AS306" s="1"/>
      <c r="AT306" s="1"/>
      <c r="AU306" s="11"/>
      <c r="AV306" s="25">
        <f t="shared" si="44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/>
      <c r="BF306" s="1"/>
      <c r="BG306" s="1"/>
      <c r="BH306" s="11"/>
      <c r="BI306" s="25">
        <f t="shared" si="45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/>
      <c r="BS306" s="1"/>
      <c r="BT306" s="1"/>
      <c r="BU306" s="11"/>
      <c r="BV306" s="11">
        <f t="shared" si="46"/>
        <v>0</v>
      </c>
      <c r="BW306" s="9">
        <f t="shared" si="47"/>
        <v>0</v>
      </c>
      <c r="BX306" s="16"/>
      <c r="BY306" s="17">
        <f t="shared" si="48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/>
      <c r="CI306" s="1"/>
      <c r="CJ306" s="1"/>
      <c r="CK306" s="11"/>
      <c r="CL306" s="11">
        <f t="shared" si="49"/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/>
      <c r="CV306" s="1"/>
      <c r="CW306" s="1"/>
      <c r="CX306" s="11"/>
      <c r="CY306" s="11">
        <f t="shared" si="50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/>
      <c r="DI306" s="1"/>
      <c r="DJ306" s="1"/>
      <c r="DK306" s="11"/>
      <c r="DL306" s="11">
        <f t="shared" si="51"/>
        <v>0</v>
      </c>
    </row>
    <row r="307" spans="1:116" ht="10.199999999999999" x14ac:dyDescent="0.2">
      <c r="A307" s="50" t="s">
        <v>77</v>
      </c>
      <c r="B307" s="50" t="s">
        <v>113</v>
      </c>
      <c r="C307" s="51">
        <v>400</v>
      </c>
      <c r="D307" s="52" t="s">
        <v>267</v>
      </c>
      <c r="E307" s="52" t="s">
        <v>77</v>
      </c>
      <c r="F307" s="50" t="s">
        <v>113</v>
      </c>
      <c r="G307" s="50" t="s">
        <v>403</v>
      </c>
      <c r="H307" s="53">
        <v>6689</v>
      </c>
      <c r="I307" s="50" t="s">
        <v>223</v>
      </c>
      <c r="J307" s="9">
        <v>25</v>
      </c>
      <c r="K307" s="1">
        <v>13</v>
      </c>
      <c r="L307" s="1">
        <v>12</v>
      </c>
      <c r="M307" s="1">
        <v>16</v>
      </c>
      <c r="N307" s="1">
        <v>8</v>
      </c>
      <c r="O307" s="1">
        <v>6</v>
      </c>
      <c r="P307" s="1">
        <v>19</v>
      </c>
      <c r="Q307" s="1">
        <v>2</v>
      </c>
      <c r="R307" s="1"/>
      <c r="S307" s="1"/>
      <c r="T307" s="1"/>
      <c r="U307" s="11"/>
      <c r="V307" s="25">
        <f t="shared" si="42"/>
        <v>101</v>
      </c>
      <c r="W307" s="9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/>
      <c r="AF307" s="1"/>
      <c r="AG307" s="1"/>
      <c r="AH307" s="11"/>
      <c r="AI307" s="25">
        <f t="shared" si="43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/>
      <c r="AS307" s="1"/>
      <c r="AT307" s="1"/>
      <c r="AU307" s="11"/>
      <c r="AV307" s="25">
        <f t="shared" si="44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/>
      <c r="BF307" s="1"/>
      <c r="BG307" s="1"/>
      <c r="BH307" s="11"/>
      <c r="BI307" s="25">
        <f t="shared" si="45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/>
      <c r="BS307" s="1"/>
      <c r="BT307" s="1"/>
      <c r="BU307" s="11"/>
      <c r="BV307" s="11">
        <f t="shared" si="46"/>
        <v>0</v>
      </c>
      <c r="BW307" s="9">
        <f t="shared" si="47"/>
        <v>0</v>
      </c>
      <c r="BX307" s="16"/>
      <c r="BY307" s="17">
        <f t="shared" si="48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/>
      <c r="CI307" s="1"/>
      <c r="CJ307" s="1"/>
      <c r="CK307" s="11"/>
      <c r="CL307" s="11">
        <f t="shared" si="49"/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/>
      <c r="CV307" s="1"/>
      <c r="CW307" s="1"/>
      <c r="CX307" s="11"/>
      <c r="CY307" s="11">
        <f t="shared" si="50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/>
      <c r="DI307" s="1"/>
      <c r="DJ307" s="1"/>
      <c r="DK307" s="11"/>
      <c r="DL307" s="11">
        <f t="shared" si="51"/>
        <v>0</v>
      </c>
    </row>
    <row r="308" spans="1:116" ht="10.199999999999999" x14ac:dyDescent="0.2">
      <c r="A308" s="50" t="s">
        <v>55</v>
      </c>
      <c r="B308" s="50" t="s">
        <v>136</v>
      </c>
      <c r="C308" s="51">
        <v>400</v>
      </c>
      <c r="D308" s="52" t="s">
        <v>267</v>
      </c>
      <c r="E308" s="52" t="s">
        <v>55</v>
      </c>
      <c r="F308" s="50" t="s">
        <v>55</v>
      </c>
      <c r="G308" s="50" t="s">
        <v>403</v>
      </c>
      <c r="H308" s="53">
        <v>6690</v>
      </c>
      <c r="I308" s="50" t="s">
        <v>224</v>
      </c>
      <c r="J308" s="9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/>
      <c r="S308" s="1"/>
      <c r="T308" s="1"/>
      <c r="U308" s="11"/>
      <c r="V308" s="25">
        <f t="shared" si="42"/>
        <v>0</v>
      </c>
      <c r="W308" s="9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/>
      <c r="AF308" s="1"/>
      <c r="AG308" s="1"/>
      <c r="AH308" s="11"/>
      <c r="AI308" s="25">
        <f t="shared" si="43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/>
      <c r="AS308" s="1"/>
      <c r="AT308" s="1"/>
      <c r="AU308" s="11"/>
      <c r="AV308" s="25">
        <f t="shared" si="44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/>
      <c r="BF308" s="1"/>
      <c r="BG308" s="1"/>
      <c r="BH308" s="11"/>
      <c r="BI308" s="25">
        <f t="shared" si="45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/>
      <c r="BS308" s="1"/>
      <c r="BT308" s="1"/>
      <c r="BU308" s="11"/>
      <c r="BV308" s="11">
        <f t="shared" si="46"/>
        <v>0</v>
      </c>
      <c r="BW308" s="9">
        <f t="shared" si="47"/>
        <v>0</v>
      </c>
      <c r="BX308" s="16"/>
      <c r="BY308" s="17">
        <f t="shared" si="48"/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/>
      <c r="CI308" s="1"/>
      <c r="CJ308" s="1"/>
      <c r="CK308" s="11"/>
      <c r="CL308" s="11">
        <f t="shared" si="49"/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/>
      <c r="CV308" s="1"/>
      <c r="CW308" s="1"/>
      <c r="CX308" s="11"/>
      <c r="CY308" s="11">
        <f t="shared" si="50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/>
      <c r="DI308" s="1"/>
      <c r="DJ308" s="1"/>
      <c r="DK308" s="11"/>
      <c r="DL308" s="11">
        <f t="shared" si="51"/>
        <v>0</v>
      </c>
    </row>
    <row r="309" spans="1:116" ht="10.199999999999999" x14ac:dyDescent="0.2">
      <c r="A309" s="50" t="s">
        <v>15</v>
      </c>
      <c r="B309" s="50" t="s">
        <v>16</v>
      </c>
      <c r="C309" s="51">
        <v>401</v>
      </c>
      <c r="D309" s="52" t="s">
        <v>16</v>
      </c>
      <c r="E309" s="52" t="s">
        <v>15</v>
      </c>
      <c r="F309" s="50" t="s">
        <v>16</v>
      </c>
      <c r="G309" s="50" t="s">
        <v>403</v>
      </c>
      <c r="H309" s="53">
        <v>6691</v>
      </c>
      <c r="I309" s="50" t="s">
        <v>306</v>
      </c>
      <c r="J309" s="9">
        <v>22</v>
      </c>
      <c r="K309" s="1">
        <v>4</v>
      </c>
      <c r="L309" s="1">
        <v>1</v>
      </c>
      <c r="M309" s="1">
        <v>1</v>
      </c>
      <c r="N309" s="1">
        <v>2</v>
      </c>
      <c r="O309" s="1">
        <v>0</v>
      </c>
      <c r="P309" s="1">
        <v>1</v>
      </c>
      <c r="Q309" s="1">
        <v>0</v>
      </c>
      <c r="R309" s="1"/>
      <c r="S309" s="1"/>
      <c r="T309" s="1"/>
      <c r="U309" s="11"/>
      <c r="V309" s="25">
        <f t="shared" si="42"/>
        <v>31</v>
      </c>
      <c r="W309" s="9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/>
      <c r="AF309" s="1"/>
      <c r="AG309" s="1"/>
      <c r="AH309" s="11"/>
      <c r="AI309" s="25">
        <f t="shared" si="43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/>
      <c r="AS309" s="1"/>
      <c r="AT309" s="1"/>
      <c r="AU309" s="11"/>
      <c r="AV309" s="25">
        <f t="shared" si="44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/>
      <c r="BF309" s="1"/>
      <c r="BG309" s="1"/>
      <c r="BH309" s="11"/>
      <c r="BI309" s="25">
        <f t="shared" si="45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/>
      <c r="BS309" s="1"/>
      <c r="BT309" s="1"/>
      <c r="BU309" s="11"/>
      <c r="BV309" s="11">
        <f t="shared" si="46"/>
        <v>0</v>
      </c>
      <c r="BW309" s="9">
        <f t="shared" si="47"/>
        <v>0</v>
      </c>
      <c r="BX309" s="16"/>
      <c r="BY309" s="17">
        <f t="shared" si="48"/>
        <v>0</v>
      </c>
      <c r="BZ309" s="1">
        <v>0</v>
      </c>
      <c r="CA309" s="1">
        <v>9</v>
      </c>
      <c r="CB309" s="1">
        <v>4</v>
      </c>
      <c r="CC309" s="1">
        <v>2</v>
      </c>
      <c r="CD309" s="1">
        <v>1</v>
      </c>
      <c r="CE309" s="1">
        <v>0</v>
      </c>
      <c r="CF309" s="1">
        <v>0</v>
      </c>
      <c r="CG309" s="1">
        <v>0</v>
      </c>
      <c r="CH309" s="1"/>
      <c r="CI309" s="1"/>
      <c r="CJ309" s="1"/>
      <c r="CK309" s="11"/>
      <c r="CL309" s="11">
        <f t="shared" si="49"/>
        <v>16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/>
      <c r="CV309" s="1"/>
      <c r="CW309" s="1"/>
      <c r="CX309" s="11"/>
      <c r="CY309" s="11">
        <f t="shared" si="50"/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/>
      <c r="DI309" s="1"/>
      <c r="DJ309" s="1"/>
      <c r="DK309" s="11"/>
      <c r="DL309" s="11">
        <f t="shared" si="51"/>
        <v>0</v>
      </c>
    </row>
    <row r="310" spans="1:116" ht="10.199999999999999" x14ac:dyDescent="0.2">
      <c r="A310" s="50" t="s">
        <v>6</v>
      </c>
      <c r="B310" s="50" t="s">
        <v>17</v>
      </c>
      <c r="C310" s="51">
        <v>400</v>
      </c>
      <c r="D310" s="52" t="s">
        <v>267</v>
      </c>
      <c r="E310" s="52" t="s">
        <v>20</v>
      </c>
      <c r="F310" s="50" t="s">
        <v>36</v>
      </c>
      <c r="G310" s="50" t="s">
        <v>410</v>
      </c>
      <c r="H310" s="53">
        <v>6693</v>
      </c>
      <c r="I310" s="50" t="s">
        <v>225</v>
      </c>
      <c r="J310" s="9">
        <v>68</v>
      </c>
      <c r="K310" s="1">
        <v>24</v>
      </c>
      <c r="L310" s="1">
        <v>21</v>
      </c>
      <c r="M310" s="1">
        <v>25</v>
      </c>
      <c r="N310" s="1">
        <v>31</v>
      </c>
      <c r="O310" s="1">
        <v>19</v>
      </c>
      <c r="P310" s="1">
        <v>16</v>
      </c>
      <c r="Q310" s="1">
        <v>6</v>
      </c>
      <c r="R310" s="1"/>
      <c r="S310" s="1"/>
      <c r="T310" s="1"/>
      <c r="U310" s="11"/>
      <c r="V310" s="25">
        <f t="shared" si="42"/>
        <v>210</v>
      </c>
      <c r="W310" s="9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/>
      <c r="AF310" s="1"/>
      <c r="AG310" s="1"/>
      <c r="AH310" s="11"/>
      <c r="AI310" s="25">
        <f t="shared" si="43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/>
      <c r="AS310" s="1"/>
      <c r="AT310" s="1"/>
      <c r="AU310" s="11"/>
      <c r="AV310" s="25">
        <f t="shared" si="44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/>
      <c r="BF310" s="1"/>
      <c r="BG310" s="1"/>
      <c r="BH310" s="11"/>
      <c r="BI310" s="25">
        <f t="shared" si="45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/>
      <c r="BS310" s="1"/>
      <c r="BT310" s="1"/>
      <c r="BU310" s="11"/>
      <c r="BV310" s="11">
        <f t="shared" si="46"/>
        <v>0</v>
      </c>
      <c r="BW310" s="9">
        <f t="shared" si="47"/>
        <v>0</v>
      </c>
      <c r="BX310" s="16"/>
      <c r="BY310" s="17">
        <f t="shared" si="48"/>
        <v>0</v>
      </c>
      <c r="BZ310" s="1">
        <v>7</v>
      </c>
      <c r="CA310" s="1">
        <v>6</v>
      </c>
      <c r="CB310" s="1">
        <v>7</v>
      </c>
      <c r="CC310" s="1">
        <v>3</v>
      </c>
      <c r="CD310" s="1">
        <v>2</v>
      </c>
      <c r="CE310" s="1">
        <v>5</v>
      </c>
      <c r="CF310" s="1">
        <v>2</v>
      </c>
      <c r="CG310" s="1">
        <v>9</v>
      </c>
      <c r="CH310" s="1"/>
      <c r="CI310" s="1"/>
      <c r="CJ310" s="1"/>
      <c r="CK310" s="11"/>
      <c r="CL310" s="11">
        <f t="shared" si="49"/>
        <v>41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/>
      <c r="CV310" s="1"/>
      <c r="CW310" s="1"/>
      <c r="CX310" s="11"/>
      <c r="CY310" s="11">
        <f t="shared" si="50"/>
        <v>0</v>
      </c>
      <c r="CZ310" s="1">
        <v>2</v>
      </c>
      <c r="DA310" s="1">
        <v>3</v>
      </c>
      <c r="DB310" s="1">
        <v>1</v>
      </c>
      <c r="DC310" s="1">
        <v>0</v>
      </c>
      <c r="DD310" s="1">
        <v>0</v>
      </c>
      <c r="DE310" s="1">
        <v>3</v>
      </c>
      <c r="DF310" s="1">
        <v>0</v>
      </c>
      <c r="DG310" s="1">
        <v>0</v>
      </c>
      <c r="DH310" s="1"/>
      <c r="DI310" s="1"/>
      <c r="DJ310" s="1"/>
      <c r="DK310" s="11"/>
      <c r="DL310" s="11">
        <f t="shared" si="51"/>
        <v>9</v>
      </c>
    </row>
    <row r="311" spans="1:116" ht="10.199999999999999" x14ac:dyDescent="0.2">
      <c r="A311" s="50" t="s">
        <v>6</v>
      </c>
      <c r="B311" s="50" t="s">
        <v>17</v>
      </c>
      <c r="C311" s="51">
        <v>400</v>
      </c>
      <c r="D311" s="52" t="s">
        <v>267</v>
      </c>
      <c r="E311" s="52" t="s">
        <v>20</v>
      </c>
      <c r="F311" s="50" t="s">
        <v>36</v>
      </c>
      <c r="G311" s="50" t="s">
        <v>403</v>
      </c>
      <c r="H311" s="53">
        <v>6694</v>
      </c>
      <c r="I311" s="50" t="s">
        <v>356</v>
      </c>
      <c r="J311" s="9">
        <v>93</v>
      </c>
      <c r="K311" s="1">
        <v>41</v>
      </c>
      <c r="L311" s="1">
        <v>26</v>
      </c>
      <c r="M311" s="1">
        <v>29</v>
      </c>
      <c r="N311" s="1">
        <v>11</v>
      </c>
      <c r="O311" s="1">
        <v>9</v>
      </c>
      <c r="P311" s="1">
        <v>4</v>
      </c>
      <c r="Q311" s="1">
        <v>5</v>
      </c>
      <c r="R311" s="1"/>
      <c r="S311" s="1"/>
      <c r="T311" s="1"/>
      <c r="U311" s="11"/>
      <c r="V311" s="25">
        <f t="shared" si="42"/>
        <v>218</v>
      </c>
      <c r="W311" s="9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/>
      <c r="AF311" s="1"/>
      <c r="AG311" s="1"/>
      <c r="AH311" s="11"/>
      <c r="AI311" s="25">
        <f t="shared" si="43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/>
      <c r="AS311" s="1"/>
      <c r="AT311" s="1"/>
      <c r="AU311" s="11"/>
      <c r="AV311" s="25">
        <f t="shared" si="44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/>
      <c r="BF311" s="1"/>
      <c r="BG311" s="1"/>
      <c r="BH311" s="11"/>
      <c r="BI311" s="25">
        <f t="shared" si="45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/>
      <c r="BS311" s="1"/>
      <c r="BT311" s="1"/>
      <c r="BU311" s="11"/>
      <c r="BV311" s="11">
        <f t="shared" si="46"/>
        <v>0</v>
      </c>
      <c r="BW311" s="9">
        <f t="shared" si="47"/>
        <v>0</v>
      </c>
      <c r="BX311" s="16"/>
      <c r="BY311" s="17">
        <f t="shared" si="48"/>
        <v>0</v>
      </c>
      <c r="BZ311" s="1">
        <v>2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/>
      <c r="CI311" s="1"/>
      <c r="CJ311" s="1"/>
      <c r="CK311" s="11"/>
      <c r="CL311" s="11">
        <f t="shared" si="49"/>
        <v>2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/>
      <c r="CV311" s="1"/>
      <c r="CW311" s="1"/>
      <c r="CX311" s="11"/>
      <c r="CY311" s="11">
        <f t="shared" si="50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/>
      <c r="DI311" s="1"/>
      <c r="DJ311" s="1"/>
      <c r="DK311" s="11"/>
      <c r="DL311" s="11">
        <f t="shared" si="51"/>
        <v>0</v>
      </c>
    </row>
    <row r="312" spans="1:116" ht="10.199999999999999" x14ac:dyDescent="0.2">
      <c r="A312" s="50" t="s">
        <v>15</v>
      </c>
      <c r="B312" s="50" t="s">
        <v>167</v>
      </c>
      <c r="C312" s="51">
        <v>401</v>
      </c>
      <c r="D312" s="52" t="s">
        <v>16</v>
      </c>
      <c r="E312" s="52" t="s">
        <v>15</v>
      </c>
      <c r="F312" s="50" t="s">
        <v>167</v>
      </c>
      <c r="G312" s="50" t="s">
        <v>403</v>
      </c>
      <c r="H312" s="53">
        <v>6695</v>
      </c>
      <c r="I312" s="50" t="s">
        <v>333</v>
      </c>
      <c r="J312" s="9">
        <v>1</v>
      </c>
      <c r="K312" s="1">
        <v>0</v>
      </c>
      <c r="L312" s="1">
        <v>0</v>
      </c>
      <c r="M312" s="1">
        <v>1</v>
      </c>
      <c r="N312" s="1">
        <v>7</v>
      </c>
      <c r="O312" s="1">
        <v>0</v>
      </c>
      <c r="P312" s="1">
        <v>0</v>
      </c>
      <c r="Q312" s="1">
        <v>0</v>
      </c>
      <c r="R312" s="1"/>
      <c r="S312" s="1"/>
      <c r="T312" s="1"/>
      <c r="U312" s="11"/>
      <c r="V312" s="25">
        <f t="shared" si="42"/>
        <v>9</v>
      </c>
      <c r="W312" s="9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/>
      <c r="AF312" s="1"/>
      <c r="AG312" s="1"/>
      <c r="AH312" s="11"/>
      <c r="AI312" s="25">
        <f t="shared" si="43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/>
      <c r="AS312" s="1"/>
      <c r="AT312" s="1"/>
      <c r="AU312" s="11"/>
      <c r="AV312" s="25">
        <f t="shared" si="44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/>
      <c r="BF312" s="1"/>
      <c r="BG312" s="1"/>
      <c r="BH312" s="11"/>
      <c r="BI312" s="25">
        <f t="shared" si="45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/>
      <c r="BS312" s="1"/>
      <c r="BT312" s="1"/>
      <c r="BU312" s="11"/>
      <c r="BV312" s="11">
        <f t="shared" si="46"/>
        <v>0</v>
      </c>
      <c r="BW312" s="9">
        <f t="shared" si="47"/>
        <v>0</v>
      </c>
      <c r="BX312" s="16"/>
      <c r="BY312" s="17">
        <f t="shared" si="48"/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/>
      <c r="CI312" s="1"/>
      <c r="CJ312" s="1"/>
      <c r="CK312" s="11"/>
      <c r="CL312" s="11">
        <f t="shared" si="49"/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/>
      <c r="CV312" s="1"/>
      <c r="CW312" s="1"/>
      <c r="CX312" s="11"/>
      <c r="CY312" s="11">
        <f t="shared" si="50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/>
      <c r="DI312" s="1"/>
      <c r="DJ312" s="1"/>
      <c r="DK312" s="11"/>
      <c r="DL312" s="11">
        <f t="shared" si="51"/>
        <v>0</v>
      </c>
    </row>
    <row r="313" spans="1:116" ht="10.199999999999999" x14ac:dyDescent="0.2">
      <c r="A313" s="50" t="s">
        <v>6</v>
      </c>
      <c r="B313" s="50" t="s">
        <v>27</v>
      </c>
      <c r="C313" s="51">
        <v>400</v>
      </c>
      <c r="D313" s="52" t="s">
        <v>267</v>
      </c>
      <c r="E313" s="52" t="s">
        <v>43</v>
      </c>
      <c r="F313" s="50" t="s">
        <v>42</v>
      </c>
      <c r="G313" s="50" t="s">
        <v>403</v>
      </c>
      <c r="H313" s="53">
        <v>6727</v>
      </c>
      <c r="I313" s="50" t="s">
        <v>226</v>
      </c>
      <c r="J313" s="9">
        <v>68</v>
      </c>
      <c r="K313" s="1">
        <v>5</v>
      </c>
      <c r="L313" s="1">
        <v>3</v>
      </c>
      <c r="M313" s="1">
        <v>7</v>
      </c>
      <c r="N313" s="1">
        <v>0</v>
      </c>
      <c r="O313" s="1">
        <v>4</v>
      </c>
      <c r="P313" s="1">
        <v>3</v>
      </c>
      <c r="Q313" s="1">
        <v>1</v>
      </c>
      <c r="R313" s="1"/>
      <c r="S313" s="1"/>
      <c r="T313" s="1"/>
      <c r="U313" s="11"/>
      <c r="V313" s="25">
        <f t="shared" si="42"/>
        <v>91</v>
      </c>
      <c r="W313" s="9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/>
      <c r="AF313" s="1"/>
      <c r="AG313" s="1"/>
      <c r="AH313" s="11"/>
      <c r="AI313" s="25">
        <f t="shared" si="43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/>
      <c r="AS313" s="1"/>
      <c r="AT313" s="1"/>
      <c r="AU313" s="11"/>
      <c r="AV313" s="25">
        <f t="shared" si="44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/>
      <c r="BF313" s="1"/>
      <c r="BG313" s="1"/>
      <c r="BH313" s="11"/>
      <c r="BI313" s="25">
        <f t="shared" si="45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/>
      <c r="BS313" s="1"/>
      <c r="BT313" s="1"/>
      <c r="BU313" s="11"/>
      <c r="BV313" s="11">
        <f t="shared" si="46"/>
        <v>0</v>
      </c>
      <c r="BW313" s="9">
        <f t="shared" si="47"/>
        <v>0</v>
      </c>
      <c r="BX313" s="16"/>
      <c r="BY313" s="17">
        <f t="shared" si="48"/>
        <v>0</v>
      </c>
      <c r="BZ313" s="1">
        <v>2</v>
      </c>
      <c r="CA313" s="1">
        <v>7</v>
      </c>
      <c r="CB313" s="1">
        <v>1</v>
      </c>
      <c r="CC313" s="1">
        <v>0</v>
      </c>
      <c r="CD313" s="1">
        <v>0</v>
      </c>
      <c r="CE313" s="1">
        <v>6</v>
      </c>
      <c r="CF313" s="1">
        <v>0</v>
      </c>
      <c r="CG313" s="1">
        <v>0</v>
      </c>
      <c r="CH313" s="1"/>
      <c r="CI313" s="1"/>
      <c r="CJ313" s="1"/>
      <c r="CK313" s="11"/>
      <c r="CL313" s="11">
        <f t="shared" si="49"/>
        <v>16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/>
      <c r="CV313" s="1"/>
      <c r="CW313" s="1"/>
      <c r="CX313" s="11"/>
      <c r="CY313" s="11">
        <f t="shared" si="50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/>
      <c r="DI313" s="1"/>
      <c r="DJ313" s="1"/>
      <c r="DK313" s="11"/>
      <c r="DL313" s="11">
        <f t="shared" si="51"/>
        <v>0</v>
      </c>
    </row>
    <row r="314" spans="1:116" ht="10.199999999999999" x14ac:dyDescent="0.2">
      <c r="A314" s="50" t="s">
        <v>5</v>
      </c>
      <c r="B314" s="50" t="s">
        <v>98</v>
      </c>
      <c r="C314" s="51">
        <v>407</v>
      </c>
      <c r="D314" s="52" t="s">
        <v>266</v>
      </c>
      <c r="E314" s="52" t="s">
        <v>5</v>
      </c>
      <c r="F314" s="50" t="s">
        <v>92</v>
      </c>
      <c r="G314" s="50" t="s">
        <v>403</v>
      </c>
      <c r="H314" s="53">
        <v>6728</v>
      </c>
      <c r="I314" s="50" t="s">
        <v>10</v>
      </c>
      <c r="J314" s="9">
        <v>15</v>
      </c>
      <c r="K314" s="1">
        <v>6</v>
      </c>
      <c r="L314" s="1">
        <v>33</v>
      </c>
      <c r="M314" s="1">
        <v>16</v>
      </c>
      <c r="N314" s="1">
        <v>1</v>
      </c>
      <c r="O314" s="1">
        <v>2</v>
      </c>
      <c r="P314" s="1">
        <v>7</v>
      </c>
      <c r="Q314" s="1">
        <v>1</v>
      </c>
      <c r="R314" s="1"/>
      <c r="S314" s="1"/>
      <c r="T314" s="1"/>
      <c r="U314" s="11"/>
      <c r="V314" s="25">
        <f t="shared" si="42"/>
        <v>81</v>
      </c>
      <c r="W314" s="9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/>
      <c r="AF314" s="1"/>
      <c r="AG314" s="1"/>
      <c r="AH314" s="11"/>
      <c r="AI314" s="25">
        <f t="shared" si="43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/>
      <c r="AS314" s="1"/>
      <c r="AT314" s="1"/>
      <c r="AU314" s="11"/>
      <c r="AV314" s="25">
        <f t="shared" si="44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/>
      <c r="BF314" s="1"/>
      <c r="BG314" s="1"/>
      <c r="BH314" s="11"/>
      <c r="BI314" s="25">
        <f t="shared" si="45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/>
      <c r="BS314" s="1"/>
      <c r="BT314" s="1"/>
      <c r="BU314" s="11"/>
      <c r="BV314" s="11">
        <f t="shared" si="46"/>
        <v>0</v>
      </c>
      <c r="BW314" s="9">
        <f t="shared" si="47"/>
        <v>0</v>
      </c>
      <c r="BX314" s="16"/>
      <c r="BY314" s="17">
        <f t="shared" si="48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/>
      <c r="CI314" s="1"/>
      <c r="CJ314" s="1"/>
      <c r="CK314" s="11"/>
      <c r="CL314" s="11">
        <f t="shared" si="49"/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/>
      <c r="CV314" s="1"/>
      <c r="CW314" s="1"/>
      <c r="CX314" s="11"/>
      <c r="CY314" s="11">
        <f t="shared" si="50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/>
      <c r="DI314" s="1"/>
      <c r="DJ314" s="1"/>
      <c r="DK314" s="11"/>
      <c r="DL314" s="11">
        <f t="shared" si="51"/>
        <v>0</v>
      </c>
    </row>
    <row r="315" spans="1:116" ht="10.199999999999999" x14ac:dyDescent="0.2">
      <c r="A315" s="50" t="s">
        <v>15</v>
      </c>
      <c r="B315" s="50" t="s">
        <v>163</v>
      </c>
      <c r="C315" s="51">
        <v>404</v>
      </c>
      <c r="D315" s="52" t="s">
        <v>254</v>
      </c>
      <c r="E315" s="52" t="s">
        <v>254</v>
      </c>
      <c r="F315" s="50" t="s">
        <v>166</v>
      </c>
      <c r="G315" s="50" t="s">
        <v>403</v>
      </c>
      <c r="H315" s="53">
        <v>6729</v>
      </c>
      <c r="I315" s="50" t="s">
        <v>499</v>
      </c>
      <c r="J315" s="9">
        <v>12</v>
      </c>
      <c r="K315" s="1">
        <v>3</v>
      </c>
      <c r="L315" s="1">
        <v>0</v>
      </c>
      <c r="M315" s="1">
        <v>3</v>
      </c>
      <c r="N315" s="1">
        <v>0</v>
      </c>
      <c r="O315" s="1">
        <v>1</v>
      </c>
      <c r="P315" s="1">
        <v>0</v>
      </c>
      <c r="Q315" s="1">
        <v>0</v>
      </c>
      <c r="R315" s="1"/>
      <c r="S315" s="1"/>
      <c r="T315" s="1"/>
      <c r="U315" s="11"/>
      <c r="V315" s="25">
        <f t="shared" si="42"/>
        <v>19</v>
      </c>
      <c r="W315" s="9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/>
      <c r="AF315" s="1"/>
      <c r="AG315" s="1"/>
      <c r="AH315" s="11"/>
      <c r="AI315" s="25">
        <f t="shared" si="43"/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/>
      <c r="AS315" s="1"/>
      <c r="AT315" s="1"/>
      <c r="AU315" s="11"/>
      <c r="AV315" s="25">
        <f t="shared" si="44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/>
      <c r="BF315" s="1"/>
      <c r="BG315" s="1"/>
      <c r="BH315" s="11"/>
      <c r="BI315" s="25">
        <f t="shared" si="45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/>
      <c r="BS315" s="1"/>
      <c r="BT315" s="1"/>
      <c r="BU315" s="11"/>
      <c r="BV315" s="11">
        <f t="shared" si="46"/>
        <v>0</v>
      </c>
      <c r="BW315" s="9">
        <f t="shared" si="47"/>
        <v>0</v>
      </c>
      <c r="BX315" s="16"/>
      <c r="BY315" s="17">
        <f t="shared" si="48"/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/>
      <c r="CI315" s="1"/>
      <c r="CJ315" s="1"/>
      <c r="CK315" s="11"/>
      <c r="CL315" s="11">
        <f t="shared" si="49"/>
        <v>0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/>
      <c r="CV315" s="1"/>
      <c r="CW315" s="1"/>
      <c r="CX315" s="11"/>
      <c r="CY315" s="11">
        <f t="shared" si="50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/>
      <c r="DI315" s="1"/>
      <c r="DJ315" s="1"/>
      <c r="DK315" s="11"/>
      <c r="DL315" s="11">
        <f t="shared" si="51"/>
        <v>0</v>
      </c>
    </row>
    <row r="316" spans="1:116" ht="10.199999999999999" x14ac:dyDescent="0.2">
      <c r="A316" s="50" t="s">
        <v>254</v>
      </c>
      <c r="B316" s="50" t="s">
        <v>177</v>
      </c>
      <c r="C316" s="51">
        <v>404</v>
      </c>
      <c r="D316" s="52" t="s">
        <v>480</v>
      </c>
      <c r="E316" s="52" t="s">
        <v>480</v>
      </c>
      <c r="F316" s="50" t="s">
        <v>177</v>
      </c>
      <c r="G316" s="50" t="s">
        <v>403</v>
      </c>
      <c r="H316" s="53">
        <v>6730</v>
      </c>
      <c r="I316" s="50" t="s">
        <v>227</v>
      </c>
      <c r="J316" s="9">
        <v>4</v>
      </c>
      <c r="K316" s="1">
        <v>4</v>
      </c>
      <c r="L316" s="1">
        <v>4</v>
      </c>
      <c r="M316" s="1">
        <v>4</v>
      </c>
      <c r="N316" s="1">
        <v>6</v>
      </c>
      <c r="O316" s="1">
        <v>8</v>
      </c>
      <c r="P316" s="1">
        <v>0</v>
      </c>
      <c r="Q316" s="1">
        <v>0</v>
      </c>
      <c r="R316" s="1"/>
      <c r="S316" s="1"/>
      <c r="T316" s="1"/>
      <c r="U316" s="11"/>
      <c r="V316" s="25">
        <f t="shared" si="42"/>
        <v>30</v>
      </c>
      <c r="W316" s="9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/>
      <c r="AF316" s="1"/>
      <c r="AG316" s="1"/>
      <c r="AH316" s="11"/>
      <c r="AI316" s="25">
        <f t="shared" si="43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/>
      <c r="AS316" s="1"/>
      <c r="AT316" s="1"/>
      <c r="AU316" s="11"/>
      <c r="AV316" s="25">
        <f t="shared" si="44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/>
      <c r="BF316" s="1"/>
      <c r="BG316" s="1"/>
      <c r="BH316" s="11"/>
      <c r="BI316" s="25">
        <f t="shared" si="45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/>
      <c r="BS316" s="1"/>
      <c r="BT316" s="1"/>
      <c r="BU316" s="11"/>
      <c r="BV316" s="11">
        <f t="shared" si="46"/>
        <v>0</v>
      </c>
      <c r="BW316" s="9">
        <f t="shared" si="47"/>
        <v>0</v>
      </c>
      <c r="BX316" s="16"/>
      <c r="BY316" s="17">
        <f t="shared" si="48"/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/>
      <c r="CI316" s="1"/>
      <c r="CJ316" s="1"/>
      <c r="CK316" s="11"/>
      <c r="CL316" s="11">
        <f t="shared" si="49"/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/>
      <c r="CV316" s="1"/>
      <c r="CW316" s="1"/>
      <c r="CX316" s="11"/>
      <c r="CY316" s="11">
        <f t="shared" si="50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/>
      <c r="DI316" s="1"/>
      <c r="DJ316" s="1"/>
      <c r="DK316" s="11"/>
      <c r="DL316" s="11">
        <f t="shared" si="51"/>
        <v>0</v>
      </c>
    </row>
    <row r="317" spans="1:116" ht="10.199999999999999" x14ac:dyDescent="0.2">
      <c r="A317" s="50" t="s">
        <v>254</v>
      </c>
      <c r="B317" s="50" t="s">
        <v>177</v>
      </c>
      <c r="C317" s="51">
        <v>404</v>
      </c>
      <c r="D317" s="52" t="s">
        <v>480</v>
      </c>
      <c r="E317" s="52" t="s">
        <v>480</v>
      </c>
      <c r="F317" s="50" t="s">
        <v>177</v>
      </c>
      <c r="G317" s="50" t="s">
        <v>402</v>
      </c>
      <c r="H317" s="53">
        <v>6731</v>
      </c>
      <c r="I317" s="50" t="s">
        <v>228</v>
      </c>
      <c r="J317" s="9">
        <v>9</v>
      </c>
      <c r="K317" s="1">
        <v>10</v>
      </c>
      <c r="L317" s="1">
        <v>2</v>
      </c>
      <c r="M317" s="1">
        <v>3</v>
      </c>
      <c r="N317" s="1">
        <v>1</v>
      </c>
      <c r="O317" s="1">
        <v>1</v>
      </c>
      <c r="P317" s="1">
        <v>4</v>
      </c>
      <c r="Q317" s="1">
        <v>0</v>
      </c>
      <c r="R317" s="1"/>
      <c r="S317" s="1"/>
      <c r="T317" s="1"/>
      <c r="U317" s="11"/>
      <c r="V317" s="25">
        <f t="shared" si="42"/>
        <v>30</v>
      </c>
      <c r="W317" s="9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/>
      <c r="AF317" s="1"/>
      <c r="AG317" s="1"/>
      <c r="AH317" s="11"/>
      <c r="AI317" s="25">
        <f t="shared" si="43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/>
      <c r="AS317" s="1"/>
      <c r="AT317" s="1"/>
      <c r="AU317" s="11"/>
      <c r="AV317" s="25">
        <f t="shared" si="44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/>
      <c r="BF317" s="1"/>
      <c r="BG317" s="1"/>
      <c r="BH317" s="11"/>
      <c r="BI317" s="25">
        <f t="shared" si="45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/>
      <c r="BS317" s="1"/>
      <c r="BT317" s="1"/>
      <c r="BU317" s="11"/>
      <c r="BV317" s="11">
        <f t="shared" si="46"/>
        <v>0</v>
      </c>
      <c r="BW317" s="9">
        <f t="shared" si="47"/>
        <v>0</v>
      </c>
      <c r="BX317" s="16"/>
      <c r="BY317" s="17">
        <f t="shared" si="48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1</v>
      </c>
      <c r="CH317" s="1"/>
      <c r="CI317" s="1"/>
      <c r="CJ317" s="1"/>
      <c r="CK317" s="11"/>
      <c r="CL317" s="11">
        <f t="shared" si="49"/>
        <v>1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/>
      <c r="CV317" s="1"/>
      <c r="CW317" s="1"/>
      <c r="CX317" s="11"/>
      <c r="CY317" s="11">
        <f t="shared" si="50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/>
      <c r="DI317" s="1"/>
      <c r="DJ317" s="1"/>
      <c r="DK317" s="11"/>
      <c r="DL317" s="11">
        <f t="shared" si="51"/>
        <v>0</v>
      </c>
    </row>
    <row r="318" spans="1:116" ht="10.199999999999999" x14ac:dyDescent="0.2">
      <c r="A318" s="50" t="s">
        <v>254</v>
      </c>
      <c r="B318" s="50" t="s">
        <v>192</v>
      </c>
      <c r="C318" s="51">
        <v>404</v>
      </c>
      <c r="D318" s="52" t="s">
        <v>480</v>
      </c>
      <c r="E318" s="52" t="s">
        <v>480</v>
      </c>
      <c r="F318" s="50" t="s">
        <v>192</v>
      </c>
      <c r="G318" s="50" t="s">
        <v>403</v>
      </c>
      <c r="H318" s="53">
        <v>6740</v>
      </c>
      <c r="I318" s="50" t="s">
        <v>500</v>
      </c>
      <c r="J318" s="9">
        <v>3</v>
      </c>
      <c r="K318" s="1">
        <v>9</v>
      </c>
      <c r="L318" s="1">
        <v>6</v>
      </c>
      <c r="M318" s="1">
        <v>4</v>
      </c>
      <c r="N318" s="1">
        <v>2</v>
      </c>
      <c r="O318" s="1">
        <v>3</v>
      </c>
      <c r="P318" s="1">
        <v>0</v>
      </c>
      <c r="Q318" s="1">
        <v>0</v>
      </c>
      <c r="R318" s="1"/>
      <c r="S318" s="1"/>
      <c r="T318" s="1"/>
      <c r="U318" s="11"/>
      <c r="V318" s="25">
        <f t="shared" si="42"/>
        <v>27</v>
      </c>
      <c r="W318" s="9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/>
      <c r="AF318" s="1"/>
      <c r="AG318" s="1"/>
      <c r="AH318" s="11"/>
      <c r="AI318" s="25">
        <f t="shared" si="43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/>
      <c r="AS318" s="1"/>
      <c r="AT318" s="1"/>
      <c r="AU318" s="11"/>
      <c r="AV318" s="25">
        <f t="shared" si="44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/>
      <c r="BF318" s="1"/>
      <c r="BG318" s="1"/>
      <c r="BH318" s="11"/>
      <c r="BI318" s="25">
        <f t="shared" si="45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/>
      <c r="BS318" s="1"/>
      <c r="BT318" s="1"/>
      <c r="BU318" s="11"/>
      <c r="BV318" s="11">
        <f t="shared" si="46"/>
        <v>0</v>
      </c>
      <c r="BW318" s="9">
        <f t="shared" si="47"/>
        <v>0</v>
      </c>
      <c r="BX318" s="16"/>
      <c r="BY318" s="17">
        <f t="shared" si="48"/>
        <v>0</v>
      </c>
      <c r="BZ318" s="1">
        <v>0</v>
      </c>
      <c r="CA318" s="1">
        <v>2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/>
      <c r="CI318" s="1"/>
      <c r="CJ318" s="1"/>
      <c r="CK318" s="11"/>
      <c r="CL318" s="11">
        <f t="shared" si="49"/>
        <v>2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/>
      <c r="CV318" s="1"/>
      <c r="CW318" s="1"/>
      <c r="CX318" s="11"/>
      <c r="CY318" s="11">
        <f t="shared" si="50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/>
      <c r="DI318" s="1"/>
      <c r="DJ318" s="1"/>
      <c r="DK318" s="11"/>
      <c r="DL318" s="11">
        <f t="shared" si="51"/>
        <v>0</v>
      </c>
    </row>
    <row r="319" spans="1:116" ht="10.199999999999999" x14ac:dyDescent="0.2">
      <c r="A319" s="50" t="s">
        <v>11</v>
      </c>
      <c r="B319" s="50" t="s">
        <v>12</v>
      </c>
      <c r="C319" s="51">
        <v>406</v>
      </c>
      <c r="D319" s="52" t="s">
        <v>268</v>
      </c>
      <c r="E319" s="52" t="s">
        <v>11</v>
      </c>
      <c r="F319" s="50" t="s">
        <v>12</v>
      </c>
      <c r="G319" s="50" t="s">
        <v>403</v>
      </c>
      <c r="H319" s="53">
        <v>6763</v>
      </c>
      <c r="I319" s="50" t="s">
        <v>278</v>
      </c>
      <c r="J319" s="9">
        <v>7</v>
      </c>
      <c r="K319" s="1">
        <v>2</v>
      </c>
      <c r="L319" s="1">
        <v>6</v>
      </c>
      <c r="M319" s="1">
        <v>0</v>
      </c>
      <c r="N319" s="1">
        <v>1</v>
      </c>
      <c r="O319" s="1">
        <v>0</v>
      </c>
      <c r="P319" s="1">
        <v>1</v>
      </c>
      <c r="Q319" s="1">
        <v>0</v>
      </c>
      <c r="R319" s="1"/>
      <c r="S319" s="1"/>
      <c r="T319" s="1"/>
      <c r="U319" s="11"/>
      <c r="V319" s="25">
        <f t="shared" si="42"/>
        <v>17</v>
      </c>
      <c r="W319" s="9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/>
      <c r="AF319" s="1"/>
      <c r="AG319" s="1"/>
      <c r="AH319" s="11"/>
      <c r="AI319" s="25">
        <f t="shared" si="43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/>
      <c r="AS319" s="1"/>
      <c r="AT319" s="1"/>
      <c r="AU319" s="11"/>
      <c r="AV319" s="25">
        <f t="shared" si="44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/>
      <c r="BF319" s="1"/>
      <c r="BG319" s="1"/>
      <c r="BH319" s="11"/>
      <c r="BI319" s="25">
        <f t="shared" si="45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/>
      <c r="BS319" s="1"/>
      <c r="BT319" s="1"/>
      <c r="BU319" s="11"/>
      <c r="BV319" s="11">
        <f t="shared" si="46"/>
        <v>0</v>
      </c>
      <c r="BW319" s="9">
        <f t="shared" si="47"/>
        <v>0</v>
      </c>
      <c r="BX319" s="16"/>
      <c r="BY319" s="17">
        <f t="shared" si="48"/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/>
      <c r="CI319" s="1"/>
      <c r="CJ319" s="1"/>
      <c r="CK319" s="11"/>
      <c r="CL319" s="11">
        <f t="shared" si="49"/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/>
      <c r="CV319" s="1"/>
      <c r="CW319" s="1"/>
      <c r="CX319" s="11"/>
      <c r="CY319" s="11">
        <f t="shared" si="50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/>
      <c r="DI319" s="1"/>
      <c r="DJ319" s="1"/>
      <c r="DK319" s="11"/>
      <c r="DL319" s="11">
        <f t="shared" si="51"/>
        <v>0</v>
      </c>
    </row>
    <row r="320" spans="1:116" ht="10.199999999999999" x14ac:dyDescent="0.2">
      <c r="A320" s="50" t="s">
        <v>11</v>
      </c>
      <c r="B320" s="50" t="s">
        <v>154</v>
      </c>
      <c r="C320" s="51">
        <v>406</v>
      </c>
      <c r="D320" s="52" t="s">
        <v>268</v>
      </c>
      <c r="E320" s="52" t="s">
        <v>11</v>
      </c>
      <c r="F320" s="50" t="s">
        <v>154</v>
      </c>
      <c r="G320" s="50" t="s">
        <v>403</v>
      </c>
      <c r="H320" s="53">
        <v>6764</v>
      </c>
      <c r="I320" s="50" t="s">
        <v>290</v>
      </c>
      <c r="J320" s="9">
        <v>26</v>
      </c>
      <c r="K320" s="1">
        <v>4</v>
      </c>
      <c r="L320" s="1">
        <v>1</v>
      </c>
      <c r="M320" s="1">
        <v>4</v>
      </c>
      <c r="N320" s="1">
        <v>2</v>
      </c>
      <c r="O320" s="1">
        <v>1</v>
      </c>
      <c r="P320" s="1">
        <v>0</v>
      </c>
      <c r="Q320" s="1">
        <v>0</v>
      </c>
      <c r="R320" s="1"/>
      <c r="S320" s="1"/>
      <c r="T320" s="1"/>
      <c r="U320" s="11"/>
      <c r="V320" s="25">
        <f t="shared" si="42"/>
        <v>38</v>
      </c>
      <c r="W320" s="9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/>
      <c r="AF320" s="1"/>
      <c r="AG320" s="1"/>
      <c r="AH320" s="11"/>
      <c r="AI320" s="25">
        <f t="shared" si="43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/>
      <c r="AS320" s="1"/>
      <c r="AT320" s="1"/>
      <c r="AU320" s="11"/>
      <c r="AV320" s="25">
        <f t="shared" si="44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/>
      <c r="BF320" s="1"/>
      <c r="BG320" s="1"/>
      <c r="BH320" s="11"/>
      <c r="BI320" s="25">
        <f t="shared" si="45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/>
      <c r="BS320" s="1"/>
      <c r="BT320" s="1"/>
      <c r="BU320" s="11"/>
      <c r="BV320" s="11">
        <f t="shared" si="46"/>
        <v>0</v>
      </c>
      <c r="BW320" s="9">
        <f t="shared" si="47"/>
        <v>0</v>
      </c>
      <c r="BX320" s="16"/>
      <c r="BY320" s="17">
        <f t="shared" si="48"/>
        <v>0</v>
      </c>
      <c r="BZ320" s="1">
        <v>2</v>
      </c>
      <c r="CA320" s="1">
        <v>5</v>
      </c>
      <c r="CB320" s="1">
        <v>0</v>
      </c>
      <c r="CC320" s="1">
        <v>5</v>
      </c>
      <c r="CD320" s="1">
        <v>1</v>
      </c>
      <c r="CE320" s="1">
        <v>0</v>
      </c>
      <c r="CF320" s="1">
        <v>5</v>
      </c>
      <c r="CG320" s="1">
        <v>4</v>
      </c>
      <c r="CH320" s="1"/>
      <c r="CI320" s="1"/>
      <c r="CJ320" s="1"/>
      <c r="CK320" s="11"/>
      <c r="CL320" s="11">
        <f t="shared" si="49"/>
        <v>22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/>
      <c r="CV320" s="1"/>
      <c r="CW320" s="1"/>
      <c r="CX320" s="11"/>
      <c r="CY320" s="11">
        <f t="shared" si="50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/>
      <c r="DI320" s="1"/>
      <c r="DJ320" s="1"/>
      <c r="DK320" s="11"/>
      <c r="DL320" s="11">
        <f t="shared" si="51"/>
        <v>0</v>
      </c>
    </row>
    <row r="321" spans="1:116" ht="10.199999999999999" x14ac:dyDescent="0.2">
      <c r="A321" s="50" t="s">
        <v>254</v>
      </c>
      <c r="B321" s="50" t="s">
        <v>166</v>
      </c>
      <c r="C321" s="51">
        <v>404</v>
      </c>
      <c r="D321" s="52" t="s">
        <v>480</v>
      </c>
      <c r="E321" s="52" t="s">
        <v>480</v>
      </c>
      <c r="F321" s="50" t="s">
        <v>166</v>
      </c>
      <c r="G321" s="50" t="s">
        <v>403</v>
      </c>
      <c r="H321" s="53">
        <v>6765</v>
      </c>
      <c r="I321" s="50" t="s">
        <v>501</v>
      </c>
      <c r="J321" s="9">
        <v>22</v>
      </c>
      <c r="K321" s="1">
        <v>2</v>
      </c>
      <c r="L321" s="1">
        <v>2</v>
      </c>
      <c r="M321" s="1">
        <v>3</v>
      </c>
      <c r="N321" s="1">
        <v>5</v>
      </c>
      <c r="O321" s="1">
        <v>1</v>
      </c>
      <c r="P321" s="1">
        <v>1</v>
      </c>
      <c r="Q321" s="1">
        <v>1</v>
      </c>
      <c r="R321" s="1"/>
      <c r="S321" s="1"/>
      <c r="T321" s="1"/>
      <c r="U321" s="11"/>
      <c r="V321" s="25">
        <f t="shared" si="42"/>
        <v>37</v>
      </c>
      <c r="W321" s="9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/>
      <c r="AF321" s="1"/>
      <c r="AG321" s="1"/>
      <c r="AH321" s="11"/>
      <c r="AI321" s="25">
        <f t="shared" si="43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/>
      <c r="AS321" s="1"/>
      <c r="AT321" s="1"/>
      <c r="AU321" s="11"/>
      <c r="AV321" s="25">
        <f t="shared" si="44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/>
      <c r="BF321" s="1"/>
      <c r="BG321" s="1"/>
      <c r="BH321" s="11"/>
      <c r="BI321" s="25">
        <f t="shared" si="45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/>
      <c r="BS321" s="1"/>
      <c r="BT321" s="1"/>
      <c r="BU321" s="11"/>
      <c r="BV321" s="11">
        <f t="shared" si="46"/>
        <v>0</v>
      </c>
      <c r="BW321" s="9">
        <f t="shared" si="47"/>
        <v>0</v>
      </c>
      <c r="BX321" s="16"/>
      <c r="BY321" s="17">
        <f t="shared" si="48"/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/>
      <c r="CI321" s="1"/>
      <c r="CJ321" s="1"/>
      <c r="CK321" s="11"/>
      <c r="CL321" s="11">
        <f t="shared" si="49"/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/>
      <c r="CV321" s="1"/>
      <c r="CW321" s="1"/>
      <c r="CX321" s="11"/>
      <c r="CY321" s="11">
        <f t="shared" si="50"/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/>
      <c r="DI321" s="1"/>
      <c r="DJ321" s="1"/>
      <c r="DK321" s="11"/>
      <c r="DL321" s="11">
        <f t="shared" si="51"/>
        <v>0</v>
      </c>
    </row>
    <row r="322" spans="1:116" ht="10.199999999999999" x14ac:dyDescent="0.2">
      <c r="A322" s="50" t="s">
        <v>6</v>
      </c>
      <c r="B322" s="50" t="s">
        <v>17</v>
      </c>
      <c r="C322" s="51">
        <v>400</v>
      </c>
      <c r="D322" s="52" t="s">
        <v>267</v>
      </c>
      <c r="E322" s="52" t="s">
        <v>20</v>
      </c>
      <c r="F322" s="50" t="s">
        <v>36</v>
      </c>
      <c r="G322" s="50" t="s">
        <v>408</v>
      </c>
      <c r="H322" s="53">
        <v>6794</v>
      </c>
      <c r="I322" s="50" t="s">
        <v>502</v>
      </c>
      <c r="J322" s="9">
        <v>47</v>
      </c>
      <c r="K322" s="1">
        <v>71</v>
      </c>
      <c r="L322" s="1">
        <v>22</v>
      </c>
      <c r="M322" s="1">
        <v>14</v>
      </c>
      <c r="N322" s="1">
        <v>7</v>
      </c>
      <c r="O322" s="1">
        <v>10</v>
      </c>
      <c r="P322" s="1">
        <v>14</v>
      </c>
      <c r="Q322" s="1">
        <v>14</v>
      </c>
      <c r="R322" s="1"/>
      <c r="S322" s="1"/>
      <c r="T322" s="1"/>
      <c r="U322" s="11"/>
      <c r="V322" s="25">
        <f t="shared" si="42"/>
        <v>199</v>
      </c>
      <c r="W322" s="9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/>
      <c r="AF322" s="1"/>
      <c r="AG322" s="1"/>
      <c r="AH322" s="11"/>
      <c r="AI322" s="25">
        <f t="shared" si="43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/>
      <c r="AS322" s="1"/>
      <c r="AT322" s="1"/>
      <c r="AU322" s="11"/>
      <c r="AV322" s="25">
        <f t="shared" si="44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/>
      <c r="BF322" s="1"/>
      <c r="BG322" s="1"/>
      <c r="BH322" s="11"/>
      <c r="BI322" s="25">
        <f t="shared" si="45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/>
      <c r="BS322" s="1"/>
      <c r="BT322" s="1"/>
      <c r="BU322" s="11"/>
      <c r="BV322" s="11">
        <f t="shared" si="46"/>
        <v>0</v>
      </c>
      <c r="BW322" s="9">
        <f t="shared" si="47"/>
        <v>0</v>
      </c>
      <c r="BX322" s="16"/>
      <c r="BY322" s="17">
        <f t="shared" si="48"/>
        <v>0</v>
      </c>
      <c r="BZ322" s="1">
        <v>1</v>
      </c>
      <c r="CA322" s="1">
        <v>22</v>
      </c>
      <c r="CB322" s="1">
        <v>10</v>
      </c>
      <c r="CC322" s="1">
        <v>0</v>
      </c>
      <c r="CD322" s="1">
        <v>0</v>
      </c>
      <c r="CE322" s="1">
        <v>8</v>
      </c>
      <c r="CF322" s="1">
        <v>11</v>
      </c>
      <c r="CG322" s="1">
        <v>6</v>
      </c>
      <c r="CH322" s="1"/>
      <c r="CI322" s="1"/>
      <c r="CJ322" s="1"/>
      <c r="CK322" s="11"/>
      <c r="CL322" s="11">
        <f t="shared" si="49"/>
        <v>58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/>
      <c r="CV322" s="1"/>
      <c r="CW322" s="1"/>
      <c r="CX322" s="11"/>
      <c r="CY322" s="11">
        <f t="shared" si="50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/>
      <c r="DI322" s="1"/>
      <c r="DJ322" s="1"/>
      <c r="DK322" s="11"/>
      <c r="DL322" s="11">
        <f t="shared" si="51"/>
        <v>0</v>
      </c>
    </row>
    <row r="323" spans="1:116" ht="10.199999999999999" x14ac:dyDescent="0.2">
      <c r="A323" s="50" t="s">
        <v>254</v>
      </c>
      <c r="B323" s="50" t="s">
        <v>182</v>
      </c>
      <c r="C323" s="51">
        <v>404</v>
      </c>
      <c r="D323" s="52" t="s">
        <v>480</v>
      </c>
      <c r="E323" s="52" t="s">
        <v>480</v>
      </c>
      <c r="F323" s="50" t="s">
        <v>182</v>
      </c>
      <c r="G323" s="50" t="s">
        <v>403</v>
      </c>
      <c r="H323" s="53">
        <v>6826</v>
      </c>
      <c r="I323" s="50" t="s">
        <v>229</v>
      </c>
      <c r="J323" s="9">
        <v>4</v>
      </c>
      <c r="K323" s="1">
        <v>2</v>
      </c>
      <c r="L323" s="1">
        <v>2</v>
      </c>
      <c r="M323" s="1">
        <v>1</v>
      </c>
      <c r="N323" s="1">
        <v>5</v>
      </c>
      <c r="O323" s="1">
        <v>2</v>
      </c>
      <c r="P323" s="1">
        <v>0</v>
      </c>
      <c r="Q323" s="1">
        <v>0</v>
      </c>
      <c r="R323" s="1"/>
      <c r="S323" s="1"/>
      <c r="T323" s="1"/>
      <c r="U323" s="11"/>
      <c r="V323" s="25">
        <f t="shared" si="42"/>
        <v>16</v>
      </c>
      <c r="W323" s="9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/>
      <c r="AF323" s="1"/>
      <c r="AG323" s="1"/>
      <c r="AH323" s="11"/>
      <c r="AI323" s="25">
        <f t="shared" si="43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/>
      <c r="AS323" s="1"/>
      <c r="AT323" s="1"/>
      <c r="AU323" s="11"/>
      <c r="AV323" s="25">
        <f t="shared" si="44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/>
      <c r="BF323" s="1"/>
      <c r="BG323" s="1"/>
      <c r="BH323" s="11"/>
      <c r="BI323" s="25">
        <f t="shared" si="45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/>
      <c r="BS323" s="1"/>
      <c r="BT323" s="1"/>
      <c r="BU323" s="11"/>
      <c r="BV323" s="11">
        <f t="shared" si="46"/>
        <v>0</v>
      </c>
      <c r="BW323" s="9">
        <f t="shared" si="47"/>
        <v>0</v>
      </c>
      <c r="BX323" s="16"/>
      <c r="BY323" s="17">
        <f t="shared" si="48"/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/>
      <c r="CI323" s="1"/>
      <c r="CJ323" s="1"/>
      <c r="CK323" s="11"/>
      <c r="CL323" s="11">
        <f t="shared" si="49"/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/>
      <c r="CV323" s="1"/>
      <c r="CW323" s="1"/>
      <c r="CX323" s="11"/>
      <c r="CY323" s="11">
        <f t="shared" si="50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/>
      <c r="DI323" s="1"/>
      <c r="DJ323" s="1"/>
      <c r="DK323" s="11"/>
      <c r="DL323" s="11">
        <f t="shared" si="51"/>
        <v>0</v>
      </c>
    </row>
    <row r="324" spans="1:116" ht="10.199999999999999" x14ac:dyDescent="0.2">
      <c r="A324" s="50" t="s">
        <v>6</v>
      </c>
      <c r="B324" s="50" t="s">
        <v>17</v>
      </c>
      <c r="C324" s="51">
        <v>400</v>
      </c>
      <c r="D324" s="52" t="s">
        <v>267</v>
      </c>
      <c r="E324" s="52" t="s">
        <v>20</v>
      </c>
      <c r="F324" s="50" t="s">
        <v>36</v>
      </c>
      <c r="G324" s="50" t="s">
        <v>403</v>
      </c>
      <c r="H324" s="53">
        <v>6846</v>
      </c>
      <c r="I324" s="50" t="s">
        <v>230</v>
      </c>
      <c r="J324" s="9">
        <v>46</v>
      </c>
      <c r="K324" s="1">
        <v>7</v>
      </c>
      <c r="L324" s="1">
        <v>8</v>
      </c>
      <c r="M324" s="1">
        <v>6</v>
      </c>
      <c r="N324" s="1">
        <v>0</v>
      </c>
      <c r="O324" s="1">
        <v>2</v>
      </c>
      <c r="P324" s="1">
        <v>5</v>
      </c>
      <c r="Q324" s="1">
        <v>1</v>
      </c>
      <c r="R324" s="1"/>
      <c r="S324" s="1"/>
      <c r="T324" s="1"/>
      <c r="U324" s="11"/>
      <c r="V324" s="25">
        <f t="shared" si="42"/>
        <v>75</v>
      </c>
      <c r="W324" s="9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/>
      <c r="AF324" s="1"/>
      <c r="AG324" s="1"/>
      <c r="AH324" s="11"/>
      <c r="AI324" s="25">
        <f t="shared" si="43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/>
      <c r="AS324" s="1"/>
      <c r="AT324" s="1"/>
      <c r="AU324" s="11"/>
      <c r="AV324" s="25">
        <f t="shared" si="44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/>
      <c r="BF324" s="1"/>
      <c r="BG324" s="1"/>
      <c r="BH324" s="11"/>
      <c r="BI324" s="25">
        <f t="shared" si="45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/>
      <c r="BS324" s="1"/>
      <c r="BT324" s="1"/>
      <c r="BU324" s="11"/>
      <c r="BV324" s="11">
        <f t="shared" si="46"/>
        <v>0</v>
      </c>
      <c r="BW324" s="9">
        <f t="shared" si="47"/>
        <v>0</v>
      </c>
      <c r="BX324" s="16"/>
      <c r="BY324" s="17">
        <f t="shared" si="48"/>
        <v>0</v>
      </c>
      <c r="BZ324" s="1">
        <v>4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/>
      <c r="CI324" s="1"/>
      <c r="CJ324" s="1"/>
      <c r="CK324" s="11"/>
      <c r="CL324" s="11">
        <f t="shared" si="49"/>
        <v>4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/>
      <c r="CV324" s="1"/>
      <c r="CW324" s="1"/>
      <c r="CX324" s="11"/>
      <c r="CY324" s="11">
        <f t="shared" si="50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/>
      <c r="DI324" s="1"/>
      <c r="DJ324" s="1"/>
      <c r="DK324" s="11"/>
      <c r="DL324" s="11">
        <f t="shared" si="51"/>
        <v>0</v>
      </c>
    </row>
    <row r="325" spans="1:116" ht="10.199999999999999" x14ac:dyDescent="0.2">
      <c r="A325" s="50" t="s">
        <v>254</v>
      </c>
      <c r="B325" s="50" t="s">
        <v>172</v>
      </c>
      <c r="C325" s="51">
        <v>404</v>
      </c>
      <c r="D325" s="52" t="s">
        <v>480</v>
      </c>
      <c r="E325" s="52" t="s">
        <v>480</v>
      </c>
      <c r="F325" s="50" t="s">
        <v>172</v>
      </c>
      <c r="G325" s="50" t="s">
        <v>403</v>
      </c>
      <c r="H325" s="53">
        <v>6847</v>
      </c>
      <c r="I325" s="50" t="s">
        <v>231</v>
      </c>
      <c r="J325" s="9">
        <v>25</v>
      </c>
      <c r="K325" s="1">
        <v>6</v>
      </c>
      <c r="L325" s="1">
        <v>2</v>
      </c>
      <c r="M325" s="1">
        <v>4</v>
      </c>
      <c r="N325" s="1">
        <v>1</v>
      </c>
      <c r="O325" s="1">
        <v>1</v>
      </c>
      <c r="P325" s="1">
        <v>1</v>
      </c>
      <c r="Q325" s="1">
        <v>0</v>
      </c>
      <c r="R325" s="1"/>
      <c r="S325" s="1"/>
      <c r="T325" s="1"/>
      <c r="U325" s="11"/>
      <c r="V325" s="25">
        <f t="shared" si="42"/>
        <v>40</v>
      </c>
      <c r="W325" s="9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/>
      <c r="AF325" s="1"/>
      <c r="AG325" s="1"/>
      <c r="AH325" s="11"/>
      <c r="AI325" s="25">
        <f t="shared" si="43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/>
      <c r="AS325" s="1"/>
      <c r="AT325" s="1"/>
      <c r="AU325" s="11"/>
      <c r="AV325" s="25">
        <f t="shared" si="44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/>
      <c r="BF325" s="1"/>
      <c r="BG325" s="1"/>
      <c r="BH325" s="11"/>
      <c r="BI325" s="25">
        <f t="shared" si="45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/>
      <c r="BS325" s="1"/>
      <c r="BT325" s="1"/>
      <c r="BU325" s="11"/>
      <c r="BV325" s="11">
        <f t="shared" si="46"/>
        <v>0</v>
      </c>
      <c r="BW325" s="9">
        <f t="shared" si="47"/>
        <v>0</v>
      </c>
      <c r="BX325" s="16"/>
      <c r="BY325" s="17">
        <f t="shared" si="48"/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/>
      <c r="CI325" s="1"/>
      <c r="CJ325" s="1"/>
      <c r="CK325" s="11"/>
      <c r="CL325" s="11">
        <f t="shared" si="49"/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/>
      <c r="CV325" s="1"/>
      <c r="CW325" s="1"/>
      <c r="CX325" s="11"/>
      <c r="CY325" s="11">
        <f t="shared" si="50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/>
      <c r="DI325" s="1"/>
      <c r="DJ325" s="1"/>
      <c r="DK325" s="11"/>
      <c r="DL325" s="11">
        <f t="shared" si="51"/>
        <v>0</v>
      </c>
    </row>
    <row r="326" spans="1:116" ht="10.199999999999999" x14ac:dyDescent="0.2">
      <c r="A326" s="50" t="s">
        <v>6</v>
      </c>
      <c r="B326" s="50" t="s">
        <v>34</v>
      </c>
      <c r="C326" s="51">
        <v>400</v>
      </c>
      <c r="D326" s="52" t="s">
        <v>267</v>
      </c>
      <c r="E326" s="52" t="s">
        <v>20</v>
      </c>
      <c r="F326" s="50" t="s">
        <v>34</v>
      </c>
      <c r="G326" s="50" t="s">
        <v>403</v>
      </c>
      <c r="H326" s="53">
        <v>6848</v>
      </c>
      <c r="I326" s="50" t="s">
        <v>232</v>
      </c>
      <c r="J326" s="9">
        <v>8</v>
      </c>
      <c r="K326" s="1">
        <v>3</v>
      </c>
      <c r="L326" s="1">
        <v>0</v>
      </c>
      <c r="M326" s="1">
        <v>1</v>
      </c>
      <c r="N326" s="1">
        <v>2</v>
      </c>
      <c r="O326" s="1">
        <v>1</v>
      </c>
      <c r="P326" s="1">
        <v>0</v>
      </c>
      <c r="Q326" s="1">
        <v>0</v>
      </c>
      <c r="R326" s="1"/>
      <c r="S326" s="1"/>
      <c r="T326" s="1"/>
      <c r="U326" s="11"/>
      <c r="V326" s="25">
        <f t="shared" ref="V326:V389" si="52">SUM(J326:U326)</f>
        <v>15</v>
      </c>
      <c r="W326" s="9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/>
      <c r="AF326" s="1"/>
      <c r="AG326" s="1"/>
      <c r="AH326" s="11"/>
      <c r="AI326" s="25">
        <f t="shared" ref="AI326:AI389" si="53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/>
      <c r="AS326" s="1"/>
      <c r="AT326" s="1"/>
      <c r="AU326" s="11"/>
      <c r="AV326" s="25">
        <f t="shared" ref="AV326:AV389" si="54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/>
      <c r="BF326" s="1"/>
      <c r="BG326" s="1"/>
      <c r="BH326" s="11"/>
      <c r="BI326" s="25">
        <f t="shared" ref="BI326:BI389" si="55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/>
      <c r="BS326" s="1"/>
      <c r="BT326" s="1"/>
      <c r="BU326" s="11"/>
      <c r="BV326" s="11">
        <f t="shared" ref="BV326:BV389" si="56">SUM(BJ326:BU326)</f>
        <v>0</v>
      </c>
      <c r="BW326" s="9">
        <f t="shared" ref="BW326:BW389" si="57">AI326+AV326+BI326+BV326</f>
        <v>0</v>
      </c>
      <c r="BX326" s="16"/>
      <c r="BY326" s="17">
        <f t="shared" ref="BY326:BY389" si="58">IFERROR(BW326/BX326,0)</f>
        <v>0</v>
      </c>
      <c r="BZ326" s="1">
        <v>0</v>
      </c>
      <c r="CA326" s="1">
        <v>2</v>
      </c>
      <c r="CB326" s="1">
        <v>0</v>
      </c>
      <c r="CC326" s="1">
        <v>0</v>
      </c>
      <c r="CD326" s="1">
        <v>0</v>
      </c>
      <c r="CE326" s="1">
        <v>1</v>
      </c>
      <c r="CF326" s="1">
        <v>0</v>
      </c>
      <c r="CG326" s="1">
        <v>0</v>
      </c>
      <c r="CH326" s="1"/>
      <c r="CI326" s="1"/>
      <c r="CJ326" s="1"/>
      <c r="CK326" s="11"/>
      <c r="CL326" s="11">
        <f t="shared" ref="CL326:CL389" si="59">SUM(BZ326:CK326)</f>
        <v>3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/>
      <c r="CV326" s="1"/>
      <c r="CW326" s="1"/>
      <c r="CX326" s="11"/>
      <c r="CY326" s="11">
        <f t="shared" ref="CY326:CY389" si="60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/>
      <c r="DI326" s="1"/>
      <c r="DJ326" s="1"/>
      <c r="DK326" s="11"/>
      <c r="DL326" s="11">
        <f t="shared" ref="DL326:DL389" si="61">SUM(CZ326:DK326)</f>
        <v>0</v>
      </c>
    </row>
    <row r="327" spans="1:116" ht="10.199999999999999" x14ac:dyDescent="0.2">
      <c r="A327" s="50" t="s">
        <v>5</v>
      </c>
      <c r="B327" s="50" t="s">
        <v>110</v>
      </c>
      <c r="C327" s="51">
        <v>407</v>
      </c>
      <c r="D327" s="52" t="s">
        <v>266</v>
      </c>
      <c r="E327" s="52" t="s">
        <v>5</v>
      </c>
      <c r="F327" s="50" t="s">
        <v>109</v>
      </c>
      <c r="G327" s="50" t="s">
        <v>403</v>
      </c>
      <c r="H327" s="53">
        <v>6924</v>
      </c>
      <c r="I327" s="50" t="s">
        <v>233</v>
      </c>
      <c r="J327" s="9">
        <v>1</v>
      </c>
      <c r="K327" s="1">
        <v>4</v>
      </c>
      <c r="L327" s="1">
        <v>6</v>
      </c>
      <c r="M327" s="1">
        <v>0</v>
      </c>
      <c r="N327" s="1">
        <v>3</v>
      </c>
      <c r="O327" s="1">
        <v>0</v>
      </c>
      <c r="P327" s="1">
        <v>0</v>
      </c>
      <c r="Q327" s="1">
        <v>0</v>
      </c>
      <c r="R327" s="1"/>
      <c r="S327" s="1"/>
      <c r="T327" s="1"/>
      <c r="U327" s="11"/>
      <c r="V327" s="25">
        <f t="shared" si="52"/>
        <v>14</v>
      </c>
      <c r="W327" s="9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/>
      <c r="AF327" s="1"/>
      <c r="AG327" s="1"/>
      <c r="AH327" s="11"/>
      <c r="AI327" s="25">
        <f t="shared" si="53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/>
      <c r="AS327" s="1"/>
      <c r="AT327" s="1"/>
      <c r="AU327" s="11"/>
      <c r="AV327" s="25">
        <f t="shared" si="54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/>
      <c r="BF327" s="1"/>
      <c r="BG327" s="1"/>
      <c r="BH327" s="11"/>
      <c r="BI327" s="25">
        <f t="shared" si="55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/>
      <c r="BS327" s="1"/>
      <c r="BT327" s="1"/>
      <c r="BU327" s="11"/>
      <c r="BV327" s="11">
        <f t="shared" si="56"/>
        <v>0</v>
      </c>
      <c r="BW327" s="9">
        <f t="shared" si="57"/>
        <v>0</v>
      </c>
      <c r="BX327" s="16"/>
      <c r="BY327" s="17">
        <f t="shared" si="58"/>
        <v>0</v>
      </c>
      <c r="BZ327" s="1">
        <v>1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/>
      <c r="CI327" s="1"/>
      <c r="CJ327" s="1"/>
      <c r="CK327" s="11"/>
      <c r="CL327" s="11">
        <f t="shared" si="59"/>
        <v>1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/>
      <c r="CV327" s="1"/>
      <c r="CW327" s="1"/>
      <c r="CX327" s="11"/>
      <c r="CY327" s="11">
        <f t="shared" si="60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/>
      <c r="DI327" s="1"/>
      <c r="DJ327" s="1"/>
      <c r="DK327" s="11"/>
      <c r="DL327" s="11">
        <f t="shared" si="61"/>
        <v>0</v>
      </c>
    </row>
    <row r="328" spans="1:116" ht="10.199999999999999" x14ac:dyDescent="0.2">
      <c r="A328" s="50" t="s">
        <v>6</v>
      </c>
      <c r="B328" s="50" t="s">
        <v>7</v>
      </c>
      <c r="C328" s="51">
        <v>400</v>
      </c>
      <c r="D328" s="52" t="s">
        <v>267</v>
      </c>
      <c r="E328" s="52" t="s">
        <v>20</v>
      </c>
      <c r="F328" s="50" t="s">
        <v>21</v>
      </c>
      <c r="G328" s="50" t="s">
        <v>403</v>
      </c>
      <c r="H328" s="53">
        <v>6945</v>
      </c>
      <c r="I328" s="50" t="s">
        <v>234</v>
      </c>
      <c r="J328" s="9">
        <v>5</v>
      </c>
      <c r="K328" s="1">
        <v>4</v>
      </c>
      <c r="L328" s="1">
        <v>9</v>
      </c>
      <c r="M328" s="1">
        <v>5</v>
      </c>
      <c r="N328" s="1">
        <v>0</v>
      </c>
      <c r="O328" s="1">
        <v>0</v>
      </c>
      <c r="P328" s="1">
        <v>1</v>
      </c>
      <c r="Q328" s="1">
        <v>4</v>
      </c>
      <c r="R328" s="1"/>
      <c r="S328" s="1"/>
      <c r="T328" s="1"/>
      <c r="U328" s="11"/>
      <c r="V328" s="25">
        <f t="shared" si="52"/>
        <v>28</v>
      </c>
      <c r="W328" s="9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/>
      <c r="AF328" s="1"/>
      <c r="AG328" s="1"/>
      <c r="AH328" s="11"/>
      <c r="AI328" s="25">
        <f t="shared" si="53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/>
      <c r="AS328" s="1"/>
      <c r="AT328" s="1"/>
      <c r="AU328" s="11"/>
      <c r="AV328" s="25">
        <f t="shared" si="54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/>
      <c r="BF328" s="1"/>
      <c r="BG328" s="1"/>
      <c r="BH328" s="11"/>
      <c r="BI328" s="25">
        <f t="shared" si="55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/>
      <c r="BS328" s="1"/>
      <c r="BT328" s="1"/>
      <c r="BU328" s="11"/>
      <c r="BV328" s="11">
        <f t="shared" si="56"/>
        <v>0</v>
      </c>
      <c r="BW328" s="9">
        <f t="shared" si="57"/>
        <v>0</v>
      </c>
      <c r="BX328" s="16"/>
      <c r="BY328" s="17">
        <f t="shared" si="58"/>
        <v>0</v>
      </c>
      <c r="BZ328" s="1">
        <v>0</v>
      </c>
      <c r="CA328" s="1">
        <v>2</v>
      </c>
      <c r="CB328" s="1">
        <v>2</v>
      </c>
      <c r="CC328" s="1">
        <v>2</v>
      </c>
      <c r="CD328" s="1">
        <v>0</v>
      </c>
      <c r="CE328" s="1">
        <v>1</v>
      </c>
      <c r="CF328" s="1">
        <v>0</v>
      </c>
      <c r="CG328" s="1">
        <v>0</v>
      </c>
      <c r="CH328" s="1"/>
      <c r="CI328" s="1"/>
      <c r="CJ328" s="1"/>
      <c r="CK328" s="11"/>
      <c r="CL328" s="11">
        <f t="shared" si="59"/>
        <v>7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/>
      <c r="CV328" s="1"/>
      <c r="CW328" s="1"/>
      <c r="CX328" s="11"/>
      <c r="CY328" s="11">
        <f t="shared" si="60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/>
      <c r="DI328" s="1"/>
      <c r="DJ328" s="1"/>
      <c r="DK328" s="11"/>
      <c r="DL328" s="11">
        <f t="shared" si="61"/>
        <v>0</v>
      </c>
    </row>
    <row r="329" spans="1:116" ht="10.199999999999999" x14ac:dyDescent="0.2">
      <c r="A329" s="50" t="s">
        <v>6</v>
      </c>
      <c r="B329" s="50" t="s">
        <v>57</v>
      </c>
      <c r="C329" s="51">
        <v>400</v>
      </c>
      <c r="D329" s="52" t="s">
        <v>267</v>
      </c>
      <c r="E329" s="52" t="s">
        <v>43</v>
      </c>
      <c r="F329" s="50" t="s">
        <v>58</v>
      </c>
      <c r="G329" s="50" t="s">
        <v>403</v>
      </c>
      <c r="H329" s="53">
        <v>6946</v>
      </c>
      <c r="I329" s="50" t="s">
        <v>235</v>
      </c>
      <c r="J329" s="9">
        <v>22</v>
      </c>
      <c r="K329" s="1">
        <v>2</v>
      </c>
      <c r="L329" s="1">
        <v>7</v>
      </c>
      <c r="M329" s="1">
        <v>2</v>
      </c>
      <c r="N329" s="1">
        <v>0</v>
      </c>
      <c r="O329" s="1">
        <v>0</v>
      </c>
      <c r="P329" s="1">
        <v>0</v>
      </c>
      <c r="Q329" s="1">
        <v>1</v>
      </c>
      <c r="R329" s="1"/>
      <c r="S329" s="1"/>
      <c r="T329" s="1"/>
      <c r="U329" s="11"/>
      <c r="V329" s="25">
        <f t="shared" si="52"/>
        <v>34</v>
      </c>
      <c r="W329" s="9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/>
      <c r="AF329" s="1"/>
      <c r="AG329" s="1"/>
      <c r="AH329" s="11"/>
      <c r="AI329" s="25">
        <f t="shared" si="53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/>
      <c r="AS329" s="1"/>
      <c r="AT329" s="1"/>
      <c r="AU329" s="11"/>
      <c r="AV329" s="25">
        <f t="shared" si="54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/>
      <c r="BF329" s="1"/>
      <c r="BG329" s="1"/>
      <c r="BH329" s="11"/>
      <c r="BI329" s="25">
        <f t="shared" si="55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/>
      <c r="BS329" s="1"/>
      <c r="BT329" s="1"/>
      <c r="BU329" s="11"/>
      <c r="BV329" s="11">
        <f t="shared" si="56"/>
        <v>0</v>
      </c>
      <c r="BW329" s="9">
        <f t="shared" si="57"/>
        <v>0</v>
      </c>
      <c r="BX329" s="16"/>
      <c r="BY329" s="17">
        <f t="shared" si="58"/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/>
      <c r="CI329" s="1"/>
      <c r="CJ329" s="1"/>
      <c r="CK329" s="11"/>
      <c r="CL329" s="11">
        <f t="shared" si="59"/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/>
      <c r="CV329" s="1"/>
      <c r="CW329" s="1"/>
      <c r="CX329" s="11"/>
      <c r="CY329" s="11">
        <f t="shared" si="60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/>
      <c r="DI329" s="1"/>
      <c r="DJ329" s="1"/>
      <c r="DK329" s="11"/>
      <c r="DL329" s="11">
        <f t="shared" si="61"/>
        <v>0</v>
      </c>
    </row>
    <row r="330" spans="1:116" ht="10.199999999999999" x14ac:dyDescent="0.2">
      <c r="A330" s="50" t="s">
        <v>11</v>
      </c>
      <c r="B330" s="50" t="s">
        <v>154</v>
      </c>
      <c r="C330" s="51">
        <v>406</v>
      </c>
      <c r="D330" s="52" t="s">
        <v>268</v>
      </c>
      <c r="E330" s="52" t="s">
        <v>11</v>
      </c>
      <c r="F330" s="50" t="s">
        <v>154</v>
      </c>
      <c r="G330" s="50" t="s">
        <v>403</v>
      </c>
      <c r="H330" s="53">
        <v>6964</v>
      </c>
      <c r="I330" s="50" t="s">
        <v>291</v>
      </c>
      <c r="J330" s="9">
        <v>33</v>
      </c>
      <c r="K330" s="1">
        <v>1</v>
      </c>
      <c r="L330" s="1">
        <v>2</v>
      </c>
      <c r="M330" s="1">
        <v>3</v>
      </c>
      <c r="N330" s="1">
        <v>2</v>
      </c>
      <c r="O330" s="1">
        <v>0</v>
      </c>
      <c r="P330" s="1">
        <v>7</v>
      </c>
      <c r="Q330" s="1">
        <v>0</v>
      </c>
      <c r="R330" s="1"/>
      <c r="S330" s="1"/>
      <c r="T330" s="1"/>
      <c r="U330" s="11"/>
      <c r="V330" s="25">
        <f t="shared" si="52"/>
        <v>48</v>
      </c>
      <c r="W330" s="9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/>
      <c r="AF330" s="1"/>
      <c r="AG330" s="1"/>
      <c r="AH330" s="11"/>
      <c r="AI330" s="25">
        <f t="shared" si="53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/>
      <c r="AS330" s="1"/>
      <c r="AT330" s="1"/>
      <c r="AU330" s="11"/>
      <c r="AV330" s="25">
        <f t="shared" si="54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/>
      <c r="BF330" s="1"/>
      <c r="BG330" s="1"/>
      <c r="BH330" s="11"/>
      <c r="BI330" s="25">
        <f t="shared" si="55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/>
      <c r="BS330" s="1"/>
      <c r="BT330" s="1"/>
      <c r="BU330" s="11"/>
      <c r="BV330" s="11">
        <f t="shared" si="56"/>
        <v>0</v>
      </c>
      <c r="BW330" s="9">
        <f t="shared" si="57"/>
        <v>0</v>
      </c>
      <c r="BX330" s="16"/>
      <c r="BY330" s="17">
        <f t="shared" si="58"/>
        <v>0</v>
      </c>
      <c r="BZ330" s="1">
        <v>2</v>
      </c>
      <c r="CA330" s="1">
        <v>0</v>
      </c>
      <c r="CB330" s="1">
        <v>1</v>
      </c>
      <c r="CC330" s="1">
        <v>3</v>
      </c>
      <c r="CD330" s="1">
        <v>0</v>
      </c>
      <c r="CE330" s="1">
        <v>0</v>
      </c>
      <c r="CF330" s="1">
        <v>0</v>
      </c>
      <c r="CG330" s="1">
        <v>0</v>
      </c>
      <c r="CH330" s="1"/>
      <c r="CI330" s="1"/>
      <c r="CJ330" s="1"/>
      <c r="CK330" s="11"/>
      <c r="CL330" s="11">
        <f t="shared" si="59"/>
        <v>6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/>
      <c r="CV330" s="1"/>
      <c r="CW330" s="1"/>
      <c r="CX330" s="11"/>
      <c r="CY330" s="11">
        <f t="shared" si="60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/>
      <c r="DI330" s="1"/>
      <c r="DJ330" s="1"/>
      <c r="DK330" s="11"/>
      <c r="DL330" s="11">
        <f t="shared" si="61"/>
        <v>0</v>
      </c>
    </row>
    <row r="331" spans="1:116" ht="10.8" thickBot="1" x14ac:dyDescent="0.25">
      <c r="A331" s="54" t="s">
        <v>15</v>
      </c>
      <c r="B331" s="54" t="s">
        <v>168</v>
      </c>
      <c r="C331" s="51">
        <v>401</v>
      </c>
      <c r="D331" s="52" t="s">
        <v>16</v>
      </c>
      <c r="E331" s="52" t="s">
        <v>15</v>
      </c>
      <c r="F331" s="50" t="s">
        <v>168</v>
      </c>
      <c r="G331" s="50" t="s">
        <v>403</v>
      </c>
      <c r="H331" s="53">
        <v>6992</v>
      </c>
      <c r="I331" s="50" t="s">
        <v>334</v>
      </c>
      <c r="J331" s="9">
        <v>7</v>
      </c>
      <c r="K331" s="1">
        <v>4</v>
      </c>
      <c r="L331" s="1">
        <v>0</v>
      </c>
      <c r="M331" s="1">
        <v>0</v>
      </c>
      <c r="N331" s="1">
        <v>2</v>
      </c>
      <c r="O331" s="1">
        <v>8</v>
      </c>
      <c r="P331" s="1">
        <v>2</v>
      </c>
      <c r="Q331" s="1">
        <v>0</v>
      </c>
      <c r="R331" s="1"/>
      <c r="S331" s="1"/>
      <c r="T331" s="1"/>
      <c r="U331" s="11"/>
      <c r="V331" s="25">
        <f t="shared" si="52"/>
        <v>23</v>
      </c>
      <c r="W331" s="9">
        <v>0</v>
      </c>
      <c r="X331" s="1">
        <v>0</v>
      </c>
      <c r="Y331" s="1">
        <v>0</v>
      </c>
      <c r="Z331" s="1">
        <v>0</v>
      </c>
      <c r="AA331" s="1">
        <v>1</v>
      </c>
      <c r="AB331" s="1">
        <v>0</v>
      </c>
      <c r="AC331" s="1">
        <v>0</v>
      </c>
      <c r="AD331" s="1">
        <v>0</v>
      </c>
      <c r="AE331" s="1"/>
      <c r="AF331" s="1"/>
      <c r="AG331" s="1"/>
      <c r="AH331" s="11"/>
      <c r="AI331" s="25">
        <f t="shared" si="53"/>
        <v>1</v>
      </c>
      <c r="AJ331" s="1">
        <v>0</v>
      </c>
      <c r="AK331" s="1">
        <v>0</v>
      </c>
      <c r="AL331" s="1">
        <v>0</v>
      </c>
      <c r="AM331" s="1">
        <v>0</v>
      </c>
      <c r="AN331" s="1">
        <v>1</v>
      </c>
      <c r="AO331" s="1">
        <v>0</v>
      </c>
      <c r="AP331" s="1">
        <v>0</v>
      </c>
      <c r="AQ331" s="1">
        <v>0</v>
      </c>
      <c r="AR331" s="1"/>
      <c r="AS331" s="1"/>
      <c r="AT331" s="1"/>
      <c r="AU331" s="11"/>
      <c r="AV331" s="25">
        <f t="shared" si="54"/>
        <v>1</v>
      </c>
      <c r="AW331" s="1">
        <v>0</v>
      </c>
      <c r="AX331" s="1">
        <v>0</v>
      </c>
      <c r="AY331" s="1">
        <v>0</v>
      </c>
      <c r="AZ331" s="1">
        <v>0</v>
      </c>
      <c r="BA331" s="1">
        <v>1</v>
      </c>
      <c r="BB331" s="1">
        <v>0</v>
      </c>
      <c r="BC331" s="1">
        <v>0</v>
      </c>
      <c r="BD331" s="1">
        <v>0</v>
      </c>
      <c r="BE331" s="1"/>
      <c r="BF331" s="1"/>
      <c r="BG331" s="1"/>
      <c r="BH331" s="11"/>
      <c r="BI331" s="25">
        <f t="shared" si="55"/>
        <v>1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/>
      <c r="BS331" s="1"/>
      <c r="BT331" s="1"/>
      <c r="BU331" s="11"/>
      <c r="BV331" s="11">
        <f t="shared" si="56"/>
        <v>0</v>
      </c>
      <c r="BW331" s="9">
        <f t="shared" si="57"/>
        <v>3</v>
      </c>
      <c r="BX331" s="16"/>
      <c r="BY331" s="17">
        <f t="shared" si="58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/>
      <c r="CI331" s="1"/>
      <c r="CJ331" s="1"/>
      <c r="CK331" s="11"/>
      <c r="CL331" s="11">
        <f t="shared" si="59"/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/>
      <c r="CV331" s="1"/>
      <c r="CW331" s="1"/>
      <c r="CX331" s="11"/>
      <c r="CY331" s="11">
        <f t="shared" si="60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3</v>
      </c>
      <c r="DE331" s="1">
        <v>0</v>
      </c>
      <c r="DF331" s="1">
        <v>0</v>
      </c>
      <c r="DG331" s="1">
        <v>0</v>
      </c>
      <c r="DH331" s="1"/>
      <c r="DI331" s="1"/>
      <c r="DJ331" s="1"/>
      <c r="DK331" s="11"/>
      <c r="DL331" s="11">
        <f t="shared" si="61"/>
        <v>3</v>
      </c>
    </row>
    <row r="332" spans="1:116" ht="10.8" thickBot="1" x14ac:dyDescent="0.25">
      <c r="A332" s="54" t="s">
        <v>254</v>
      </c>
      <c r="B332" s="54" t="s">
        <v>182</v>
      </c>
      <c r="C332" s="51">
        <v>404</v>
      </c>
      <c r="D332" s="52" t="s">
        <v>480</v>
      </c>
      <c r="E332" s="52" t="s">
        <v>480</v>
      </c>
      <c r="F332" s="50" t="s">
        <v>182</v>
      </c>
      <c r="G332" s="50" t="s">
        <v>403</v>
      </c>
      <c r="H332" s="53">
        <v>7014</v>
      </c>
      <c r="I332" s="50" t="s">
        <v>236</v>
      </c>
      <c r="J332" s="9">
        <v>9</v>
      </c>
      <c r="K332" s="1">
        <v>4</v>
      </c>
      <c r="L332" s="1">
        <v>0</v>
      </c>
      <c r="M332" s="1">
        <v>0</v>
      </c>
      <c r="N332" s="1">
        <v>2</v>
      </c>
      <c r="O332" s="1">
        <v>0</v>
      </c>
      <c r="P332" s="1">
        <v>0</v>
      </c>
      <c r="Q332" s="1">
        <v>0</v>
      </c>
      <c r="R332" s="1"/>
      <c r="S332" s="1"/>
      <c r="T332" s="1"/>
      <c r="U332" s="11"/>
      <c r="V332" s="25">
        <f t="shared" si="52"/>
        <v>15</v>
      </c>
      <c r="W332" s="9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/>
      <c r="AF332" s="1"/>
      <c r="AG332" s="1"/>
      <c r="AH332" s="11"/>
      <c r="AI332" s="25">
        <f t="shared" si="53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/>
      <c r="AS332" s="1"/>
      <c r="AT332" s="1"/>
      <c r="AU332" s="11"/>
      <c r="AV332" s="25">
        <f t="shared" si="54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/>
      <c r="BF332" s="1"/>
      <c r="BG332" s="1"/>
      <c r="BH332" s="11"/>
      <c r="BI332" s="25">
        <f t="shared" si="55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/>
      <c r="BS332" s="1"/>
      <c r="BT332" s="1"/>
      <c r="BU332" s="11"/>
      <c r="BV332" s="11">
        <f t="shared" si="56"/>
        <v>0</v>
      </c>
      <c r="BW332" s="9">
        <f t="shared" si="57"/>
        <v>0</v>
      </c>
      <c r="BX332" s="16"/>
      <c r="BY332" s="17">
        <f t="shared" si="58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/>
      <c r="CI332" s="1"/>
      <c r="CJ332" s="1"/>
      <c r="CK332" s="11"/>
      <c r="CL332" s="11">
        <f t="shared" si="59"/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/>
      <c r="CV332" s="1"/>
      <c r="CW332" s="1"/>
      <c r="CX332" s="11"/>
      <c r="CY332" s="11">
        <f t="shared" si="60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/>
      <c r="DI332" s="1"/>
      <c r="DJ332" s="1"/>
      <c r="DK332" s="11"/>
      <c r="DL332" s="11">
        <f t="shared" si="61"/>
        <v>0</v>
      </c>
    </row>
    <row r="333" spans="1:116" ht="10.199999999999999" x14ac:dyDescent="0.2">
      <c r="A333" s="50" t="s">
        <v>11</v>
      </c>
      <c r="B333" s="50" t="s">
        <v>157</v>
      </c>
      <c r="C333" s="51">
        <v>406</v>
      </c>
      <c r="D333" s="52" t="s">
        <v>268</v>
      </c>
      <c r="E333" s="52" t="s">
        <v>11</v>
      </c>
      <c r="F333" s="50" t="s">
        <v>157</v>
      </c>
      <c r="G333" s="50" t="s">
        <v>403</v>
      </c>
      <c r="H333" s="53">
        <v>7035</v>
      </c>
      <c r="I333" s="50" t="s">
        <v>294</v>
      </c>
      <c r="J333" s="9">
        <v>10</v>
      </c>
      <c r="K333" s="1">
        <v>0</v>
      </c>
      <c r="L333" s="1">
        <v>0</v>
      </c>
      <c r="M333" s="1">
        <v>0</v>
      </c>
      <c r="N333" s="1">
        <v>1</v>
      </c>
      <c r="O333" s="1">
        <v>0</v>
      </c>
      <c r="P333" s="1">
        <v>0</v>
      </c>
      <c r="Q333" s="1">
        <v>0</v>
      </c>
      <c r="R333" s="1"/>
      <c r="S333" s="1"/>
      <c r="T333" s="1"/>
      <c r="U333" s="11"/>
      <c r="V333" s="25">
        <f t="shared" si="52"/>
        <v>11</v>
      </c>
      <c r="W333" s="9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/>
      <c r="AF333" s="1"/>
      <c r="AG333" s="1"/>
      <c r="AH333" s="11"/>
      <c r="AI333" s="25">
        <f t="shared" si="53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/>
      <c r="AS333" s="1"/>
      <c r="AT333" s="1"/>
      <c r="AU333" s="11"/>
      <c r="AV333" s="25">
        <f t="shared" si="54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/>
      <c r="BF333" s="1"/>
      <c r="BG333" s="1"/>
      <c r="BH333" s="11"/>
      <c r="BI333" s="25">
        <f t="shared" si="55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/>
      <c r="BS333" s="1"/>
      <c r="BT333" s="1"/>
      <c r="BU333" s="11"/>
      <c r="BV333" s="11">
        <f t="shared" si="56"/>
        <v>0</v>
      </c>
      <c r="BW333" s="9">
        <f t="shared" si="57"/>
        <v>0</v>
      </c>
      <c r="BX333" s="16"/>
      <c r="BY333" s="17">
        <f t="shared" si="58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/>
      <c r="CI333" s="1"/>
      <c r="CJ333" s="1"/>
      <c r="CK333" s="11"/>
      <c r="CL333" s="11">
        <f t="shared" si="59"/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/>
      <c r="CV333" s="1"/>
      <c r="CW333" s="1"/>
      <c r="CX333" s="11"/>
      <c r="CY333" s="11">
        <f t="shared" si="60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/>
      <c r="DI333" s="1"/>
      <c r="DJ333" s="1"/>
      <c r="DK333" s="11"/>
      <c r="DL333" s="11">
        <f t="shared" si="61"/>
        <v>0</v>
      </c>
    </row>
    <row r="334" spans="1:116" ht="10.199999999999999" x14ac:dyDescent="0.2">
      <c r="A334" s="50" t="s">
        <v>5</v>
      </c>
      <c r="B334" s="50" t="s">
        <v>92</v>
      </c>
      <c r="C334" s="51">
        <v>407</v>
      </c>
      <c r="D334" s="52" t="s">
        <v>266</v>
      </c>
      <c r="E334" s="52" t="s">
        <v>5</v>
      </c>
      <c r="F334" s="50" t="s">
        <v>92</v>
      </c>
      <c r="G334" s="50" t="s">
        <v>403</v>
      </c>
      <c r="H334" s="53">
        <v>7041</v>
      </c>
      <c r="I334" s="50" t="s">
        <v>503</v>
      </c>
      <c r="J334" s="9">
        <v>12</v>
      </c>
      <c r="K334" s="1">
        <v>0</v>
      </c>
      <c r="L334" s="1">
        <v>2</v>
      </c>
      <c r="M334" s="1">
        <v>3</v>
      </c>
      <c r="N334" s="1">
        <v>3</v>
      </c>
      <c r="O334" s="1">
        <v>0</v>
      </c>
      <c r="P334" s="1">
        <v>0</v>
      </c>
      <c r="Q334" s="1">
        <v>0</v>
      </c>
      <c r="R334" s="1"/>
      <c r="S334" s="1"/>
      <c r="T334" s="1"/>
      <c r="U334" s="11"/>
      <c r="V334" s="25">
        <f t="shared" si="52"/>
        <v>20</v>
      </c>
      <c r="W334" s="9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/>
      <c r="AF334" s="1"/>
      <c r="AG334" s="1"/>
      <c r="AH334" s="11"/>
      <c r="AI334" s="25">
        <f t="shared" si="53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/>
      <c r="AS334" s="1"/>
      <c r="AT334" s="1"/>
      <c r="AU334" s="11"/>
      <c r="AV334" s="25">
        <f t="shared" si="54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/>
      <c r="BF334" s="1"/>
      <c r="BG334" s="1"/>
      <c r="BH334" s="11"/>
      <c r="BI334" s="25">
        <f t="shared" si="55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/>
      <c r="BS334" s="1"/>
      <c r="BT334" s="1"/>
      <c r="BU334" s="11"/>
      <c r="BV334" s="11">
        <f t="shared" si="56"/>
        <v>0</v>
      </c>
      <c r="BW334" s="9">
        <f t="shared" si="57"/>
        <v>0</v>
      </c>
      <c r="BX334" s="16"/>
      <c r="BY334" s="17">
        <f t="shared" si="58"/>
        <v>0</v>
      </c>
      <c r="BZ334" s="1">
        <v>4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/>
      <c r="CI334" s="1"/>
      <c r="CJ334" s="1"/>
      <c r="CK334" s="11"/>
      <c r="CL334" s="11">
        <f t="shared" si="59"/>
        <v>4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/>
      <c r="CV334" s="1"/>
      <c r="CW334" s="1"/>
      <c r="CX334" s="11"/>
      <c r="CY334" s="11">
        <f t="shared" si="60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/>
      <c r="DI334" s="1"/>
      <c r="DJ334" s="1"/>
      <c r="DK334" s="11"/>
      <c r="DL334" s="11">
        <f t="shared" si="61"/>
        <v>0</v>
      </c>
    </row>
    <row r="335" spans="1:116" ht="10.199999999999999" x14ac:dyDescent="0.2">
      <c r="A335" s="50" t="s">
        <v>15</v>
      </c>
      <c r="B335" s="50" t="s">
        <v>16</v>
      </c>
      <c r="C335" s="51">
        <v>401</v>
      </c>
      <c r="D335" s="52" t="s">
        <v>16</v>
      </c>
      <c r="E335" s="52" t="s">
        <v>15</v>
      </c>
      <c r="F335" s="50" t="s">
        <v>16</v>
      </c>
      <c r="G335" s="50" t="s">
        <v>403</v>
      </c>
      <c r="H335" s="53">
        <v>7131</v>
      </c>
      <c r="I335" s="50" t="s">
        <v>504</v>
      </c>
      <c r="J335" s="9">
        <v>0</v>
      </c>
      <c r="K335" s="1">
        <v>4</v>
      </c>
      <c r="L335" s="1">
        <v>0</v>
      </c>
      <c r="M335" s="1">
        <v>2</v>
      </c>
      <c r="N335" s="1">
        <v>0</v>
      </c>
      <c r="O335" s="1">
        <v>0</v>
      </c>
      <c r="P335" s="1">
        <v>0</v>
      </c>
      <c r="Q335" s="1">
        <v>0</v>
      </c>
      <c r="R335" s="1"/>
      <c r="S335" s="1"/>
      <c r="T335" s="1"/>
      <c r="U335" s="11"/>
      <c r="V335" s="25">
        <f t="shared" si="52"/>
        <v>6</v>
      </c>
      <c r="W335" s="9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/>
      <c r="AF335" s="1"/>
      <c r="AG335" s="1"/>
      <c r="AH335" s="11"/>
      <c r="AI335" s="25">
        <f t="shared" si="53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/>
      <c r="AS335" s="1"/>
      <c r="AT335" s="1"/>
      <c r="AU335" s="11"/>
      <c r="AV335" s="25">
        <f t="shared" si="54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/>
      <c r="BF335" s="1"/>
      <c r="BG335" s="1"/>
      <c r="BH335" s="11"/>
      <c r="BI335" s="25">
        <f t="shared" si="55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/>
      <c r="BS335" s="1"/>
      <c r="BT335" s="1"/>
      <c r="BU335" s="11"/>
      <c r="BV335" s="11">
        <f t="shared" si="56"/>
        <v>0</v>
      </c>
      <c r="BW335" s="9">
        <f t="shared" si="57"/>
        <v>0</v>
      </c>
      <c r="BX335" s="16"/>
      <c r="BY335" s="17">
        <f t="shared" si="58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/>
      <c r="CI335" s="1"/>
      <c r="CJ335" s="1"/>
      <c r="CK335" s="11"/>
      <c r="CL335" s="11">
        <f t="shared" si="59"/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/>
      <c r="CV335" s="1"/>
      <c r="CW335" s="1"/>
      <c r="CX335" s="11"/>
      <c r="CY335" s="11">
        <f t="shared" si="60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/>
      <c r="DI335" s="1"/>
      <c r="DJ335" s="1"/>
      <c r="DK335" s="11"/>
      <c r="DL335" s="11">
        <f t="shared" si="61"/>
        <v>0</v>
      </c>
    </row>
    <row r="336" spans="1:116" ht="10.199999999999999" x14ac:dyDescent="0.2">
      <c r="A336" s="50" t="s">
        <v>15</v>
      </c>
      <c r="B336" s="50" t="s">
        <v>16</v>
      </c>
      <c r="C336" s="51">
        <v>401</v>
      </c>
      <c r="D336" s="52" t="s">
        <v>16</v>
      </c>
      <c r="E336" s="52" t="s">
        <v>15</v>
      </c>
      <c r="F336" s="50" t="s">
        <v>16</v>
      </c>
      <c r="G336" s="50" t="s">
        <v>403</v>
      </c>
      <c r="H336" s="53">
        <v>7132</v>
      </c>
      <c r="I336" s="50" t="s">
        <v>505</v>
      </c>
      <c r="J336" s="9">
        <v>11</v>
      </c>
      <c r="K336" s="1">
        <v>3</v>
      </c>
      <c r="L336" s="1">
        <v>4</v>
      </c>
      <c r="M336" s="1">
        <v>1</v>
      </c>
      <c r="N336" s="1">
        <v>0</v>
      </c>
      <c r="O336" s="1">
        <v>0</v>
      </c>
      <c r="P336" s="1">
        <v>0</v>
      </c>
      <c r="Q336" s="1">
        <v>0</v>
      </c>
      <c r="R336" s="1"/>
      <c r="S336" s="1"/>
      <c r="T336" s="1"/>
      <c r="U336" s="11"/>
      <c r="V336" s="25">
        <f t="shared" si="52"/>
        <v>19</v>
      </c>
      <c r="W336" s="9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/>
      <c r="AF336" s="1"/>
      <c r="AG336" s="1"/>
      <c r="AH336" s="11"/>
      <c r="AI336" s="25">
        <f t="shared" si="53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/>
      <c r="AS336" s="1"/>
      <c r="AT336" s="1"/>
      <c r="AU336" s="11"/>
      <c r="AV336" s="25">
        <f t="shared" si="54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/>
      <c r="BF336" s="1"/>
      <c r="BG336" s="1"/>
      <c r="BH336" s="11"/>
      <c r="BI336" s="25">
        <f t="shared" si="55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/>
      <c r="BS336" s="1"/>
      <c r="BT336" s="1"/>
      <c r="BU336" s="11"/>
      <c r="BV336" s="11">
        <f t="shared" si="56"/>
        <v>0</v>
      </c>
      <c r="BW336" s="9">
        <f t="shared" si="57"/>
        <v>0</v>
      </c>
      <c r="BX336" s="16"/>
      <c r="BY336" s="17">
        <f t="shared" si="58"/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/>
      <c r="CI336" s="1"/>
      <c r="CJ336" s="1"/>
      <c r="CK336" s="11"/>
      <c r="CL336" s="11">
        <f t="shared" si="59"/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/>
      <c r="CV336" s="1"/>
      <c r="CW336" s="1"/>
      <c r="CX336" s="11"/>
      <c r="CY336" s="11">
        <f t="shared" si="60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/>
      <c r="DI336" s="1"/>
      <c r="DJ336" s="1"/>
      <c r="DK336" s="11"/>
      <c r="DL336" s="11">
        <f t="shared" si="61"/>
        <v>0</v>
      </c>
    </row>
    <row r="337" spans="1:116" ht="10.199999999999999" x14ac:dyDescent="0.2">
      <c r="A337" s="50" t="s">
        <v>6</v>
      </c>
      <c r="B337" s="50" t="s">
        <v>18</v>
      </c>
      <c r="C337" s="51">
        <v>400</v>
      </c>
      <c r="D337" s="52" t="s">
        <v>267</v>
      </c>
      <c r="E337" s="52" t="s">
        <v>20</v>
      </c>
      <c r="F337" s="50" t="s">
        <v>18</v>
      </c>
      <c r="G337" s="50" t="s">
        <v>403</v>
      </c>
      <c r="H337" s="53">
        <v>7220</v>
      </c>
      <c r="I337" s="50" t="s">
        <v>237</v>
      </c>
      <c r="J337" s="9">
        <v>8</v>
      </c>
      <c r="K337" s="1">
        <v>7</v>
      </c>
      <c r="L337" s="1">
        <v>3</v>
      </c>
      <c r="M337" s="1">
        <v>9</v>
      </c>
      <c r="N337" s="1">
        <v>0</v>
      </c>
      <c r="O337" s="1">
        <v>2</v>
      </c>
      <c r="P337" s="1">
        <v>0</v>
      </c>
      <c r="Q337" s="1">
        <v>0</v>
      </c>
      <c r="R337" s="1"/>
      <c r="S337" s="1"/>
      <c r="T337" s="1"/>
      <c r="U337" s="11"/>
      <c r="V337" s="25">
        <f t="shared" si="52"/>
        <v>29</v>
      </c>
      <c r="W337" s="9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/>
      <c r="AF337" s="1"/>
      <c r="AG337" s="1"/>
      <c r="AH337" s="11"/>
      <c r="AI337" s="25">
        <f t="shared" si="53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/>
      <c r="AS337" s="1"/>
      <c r="AT337" s="1"/>
      <c r="AU337" s="11"/>
      <c r="AV337" s="25">
        <f t="shared" si="54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/>
      <c r="BF337" s="1"/>
      <c r="BG337" s="1"/>
      <c r="BH337" s="11"/>
      <c r="BI337" s="25">
        <f t="shared" si="55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/>
      <c r="BS337" s="1"/>
      <c r="BT337" s="1"/>
      <c r="BU337" s="11"/>
      <c r="BV337" s="11">
        <f t="shared" si="56"/>
        <v>0</v>
      </c>
      <c r="BW337" s="9">
        <f t="shared" si="57"/>
        <v>0</v>
      </c>
      <c r="BX337" s="16"/>
      <c r="BY337" s="17">
        <f t="shared" si="58"/>
        <v>0</v>
      </c>
      <c r="BZ337" s="1">
        <v>0</v>
      </c>
      <c r="CA337" s="1">
        <v>5</v>
      </c>
      <c r="CB337" s="1">
        <v>0</v>
      </c>
      <c r="CC337" s="1">
        <v>0</v>
      </c>
      <c r="CD337" s="1">
        <v>0</v>
      </c>
      <c r="CE337" s="1">
        <v>3</v>
      </c>
      <c r="CF337" s="1">
        <v>0</v>
      </c>
      <c r="CG337" s="1">
        <v>0</v>
      </c>
      <c r="CH337" s="1"/>
      <c r="CI337" s="1"/>
      <c r="CJ337" s="1"/>
      <c r="CK337" s="11"/>
      <c r="CL337" s="11">
        <f t="shared" si="59"/>
        <v>8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/>
      <c r="CV337" s="1"/>
      <c r="CW337" s="1"/>
      <c r="CX337" s="11"/>
      <c r="CY337" s="11">
        <f t="shared" si="60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/>
      <c r="DI337" s="1"/>
      <c r="DJ337" s="1"/>
      <c r="DK337" s="11"/>
      <c r="DL337" s="11">
        <f t="shared" si="61"/>
        <v>0</v>
      </c>
    </row>
    <row r="338" spans="1:116" ht="10.199999999999999" x14ac:dyDescent="0.2">
      <c r="A338" s="50" t="s">
        <v>6</v>
      </c>
      <c r="B338" s="50" t="s">
        <v>34</v>
      </c>
      <c r="C338" s="51">
        <v>400</v>
      </c>
      <c r="D338" s="52" t="s">
        <v>267</v>
      </c>
      <c r="E338" s="52" t="s">
        <v>20</v>
      </c>
      <c r="F338" s="50" t="s">
        <v>34</v>
      </c>
      <c r="G338" s="50" t="s">
        <v>403</v>
      </c>
      <c r="H338" s="53">
        <v>7221</v>
      </c>
      <c r="I338" s="50" t="s">
        <v>238</v>
      </c>
      <c r="J338" s="9">
        <v>17</v>
      </c>
      <c r="K338" s="1">
        <v>4</v>
      </c>
      <c r="L338" s="1">
        <v>1</v>
      </c>
      <c r="M338" s="1">
        <v>2</v>
      </c>
      <c r="N338" s="1">
        <v>0</v>
      </c>
      <c r="O338" s="1">
        <v>1</v>
      </c>
      <c r="P338" s="1">
        <v>0</v>
      </c>
      <c r="Q338" s="1">
        <v>1</v>
      </c>
      <c r="R338" s="1"/>
      <c r="S338" s="1"/>
      <c r="T338" s="1"/>
      <c r="U338" s="11"/>
      <c r="V338" s="25">
        <f t="shared" si="52"/>
        <v>26</v>
      </c>
      <c r="W338" s="9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/>
      <c r="AF338" s="1"/>
      <c r="AG338" s="1"/>
      <c r="AH338" s="11"/>
      <c r="AI338" s="25">
        <f t="shared" si="53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/>
      <c r="AS338" s="1"/>
      <c r="AT338" s="1"/>
      <c r="AU338" s="11"/>
      <c r="AV338" s="25">
        <f t="shared" si="54"/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/>
      <c r="BF338" s="1"/>
      <c r="BG338" s="1"/>
      <c r="BH338" s="11"/>
      <c r="BI338" s="25">
        <f t="shared" si="55"/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/>
      <c r="BS338" s="1"/>
      <c r="BT338" s="1"/>
      <c r="BU338" s="11"/>
      <c r="BV338" s="11">
        <f t="shared" si="56"/>
        <v>0</v>
      </c>
      <c r="BW338" s="9">
        <f t="shared" si="57"/>
        <v>0</v>
      </c>
      <c r="BX338" s="16"/>
      <c r="BY338" s="17">
        <f t="shared" si="58"/>
        <v>0</v>
      </c>
      <c r="BZ338" s="1">
        <v>4</v>
      </c>
      <c r="CA338" s="1">
        <v>4</v>
      </c>
      <c r="CB338" s="1">
        <v>0</v>
      </c>
      <c r="CC338" s="1">
        <v>3</v>
      </c>
      <c r="CD338" s="1">
        <v>0</v>
      </c>
      <c r="CE338" s="1">
        <v>0</v>
      </c>
      <c r="CF338" s="1">
        <v>0</v>
      </c>
      <c r="CG338" s="1">
        <v>0</v>
      </c>
      <c r="CH338" s="1"/>
      <c r="CI338" s="1"/>
      <c r="CJ338" s="1"/>
      <c r="CK338" s="11"/>
      <c r="CL338" s="11">
        <f t="shared" si="59"/>
        <v>11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/>
      <c r="CV338" s="1"/>
      <c r="CW338" s="1"/>
      <c r="CX338" s="11"/>
      <c r="CY338" s="11">
        <f t="shared" si="60"/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/>
      <c r="DI338" s="1"/>
      <c r="DJ338" s="1"/>
      <c r="DK338" s="11"/>
      <c r="DL338" s="11">
        <f t="shared" si="61"/>
        <v>0</v>
      </c>
    </row>
    <row r="339" spans="1:116" ht="10.199999999999999" x14ac:dyDescent="0.2">
      <c r="A339" s="50" t="s">
        <v>15</v>
      </c>
      <c r="B339" s="50" t="s">
        <v>16</v>
      </c>
      <c r="C339" s="51">
        <v>401</v>
      </c>
      <c r="D339" s="52" t="s">
        <v>16</v>
      </c>
      <c r="E339" s="52" t="s">
        <v>15</v>
      </c>
      <c r="F339" s="50" t="s">
        <v>16</v>
      </c>
      <c r="G339" s="50" t="s">
        <v>402</v>
      </c>
      <c r="H339" s="53">
        <v>7325</v>
      </c>
      <c r="I339" s="50" t="s">
        <v>307</v>
      </c>
      <c r="J339" s="9">
        <v>371</v>
      </c>
      <c r="K339" s="1">
        <v>55</v>
      </c>
      <c r="L339" s="1">
        <v>59</v>
      </c>
      <c r="M339" s="1">
        <v>112</v>
      </c>
      <c r="N339" s="1">
        <v>59</v>
      </c>
      <c r="O339" s="1">
        <v>55</v>
      </c>
      <c r="P339" s="1">
        <v>64</v>
      </c>
      <c r="Q339" s="1">
        <v>52</v>
      </c>
      <c r="R339" s="1"/>
      <c r="S339" s="1"/>
      <c r="T339" s="1"/>
      <c r="U339" s="11"/>
      <c r="V339" s="25">
        <f t="shared" si="52"/>
        <v>827</v>
      </c>
      <c r="W339" s="9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6</v>
      </c>
      <c r="AC339" s="1">
        <v>0</v>
      </c>
      <c r="AD339" s="1">
        <v>0</v>
      </c>
      <c r="AE339" s="1"/>
      <c r="AF339" s="1"/>
      <c r="AG339" s="1"/>
      <c r="AH339" s="11"/>
      <c r="AI339" s="25">
        <f t="shared" si="53"/>
        <v>6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/>
      <c r="AS339" s="1"/>
      <c r="AT339" s="1"/>
      <c r="AU339" s="11"/>
      <c r="AV339" s="25">
        <f t="shared" si="54"/>
        <v>0</v>
      </c>
      <c r="AW339" s="1">
        <v>0</v>
      </c>
      <c r="AX339" s="1">
        <v>0</v>
      </c>
      <c r="AY339" s="1">
        <v>0</v>
      </c>
      <c r="AZ339" s="1">
        <v>1</v>
      </c>
      <c r="BA339" s="1">
        <v>0</v>
      </c>
      <c r="BB339" s="1">
        <v>11</v>
      </c>
      <c r="BC339" s="1">
        <v>2</v>
      </c>
      <c r="BD339" s="1">
        <v>0</v>
      </c>
      <c r="BE339" s="1"/>
      <c r="BF339" s="1"/>
      <c r="BG339" s="1"/>
      <c r="BH339" s="11"/>
      <c r="BI339" s="25">
        <f t="shared" si="55"/>
        <v>14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/>
      <c r="BS339" s="1"/>
      <c r="BT339" s="1"/>
      <c r="BU339" s="11"/>
      <c r="BV339" s="11">
        <f t="shared" si="56"/>
        <v>0</v>
      </c>
      <c r="BW339" s="9">
        <f t="shared" si="57"/>
        <v>20</v>
      </c>
      <c r="BX339" s="16"/>
      <c r="BY339" s="17">
        <f t="shared" si="58"/>
        <v>0</v>
      </c>
      <c r="BZ339" s="1">
        <v>6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8</v>
      </c>
      <c r="CH339" s="1"/>
      <c r="CI339" s="1"/>
      <c r="CJ339" s="1"/>
      <c r="CK339" s="11"/>
      <c r="CL339" s="11">
        <f t="shared" si="59"/>
        <v>14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/>
      <c r="CV339" s="1"/>
      <c r="CW339" s="1"/>
      <c r="CX339" s="11"/>
      <c r="CY339" s="11">
        <f t="shared" si="60"/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/>
      <c r="DI339" s="1"/>
      <c r="DJ339" s="1"/>
      <c r="DK339" s="11"/>
      <c r="DL339" s="11">
        <f t="shared" si="61"/>
        <v>0</v>
      </c>
    </row>
    <row r="340" spans="1:116" ht="10.199999999999999" x14ac:dyDescent="0.2">
      <c r="A340" s="50" t="s">
        <v>15</v>
      </c>
      <c r="B340" s="50" t="s">
        <v>16</v>
      </c>
      <c r="C340" s="51">
        <v>401</v>
      </c>
      <c r="D340" s="52" t="s">
        <v>16</v>
      </c>
      <c r="E340" s="52" t="s">
        <v>15</v>
      </c>
      <c r="F340" s="50" t="s">
        <v>16</v>
      </c>
      <c r="G340" s="50" t="s">
        <v>408</v>
      </c>
      <c r="H340" s="53">
        <v>7326</v>
      </c>
      <c r="I340" s="50" t="s">
        <v>308</v>
      </c>
      <c r="J340" s="9">
        <v>421</v>
      </c>
      <c r="K340" s="1">
        <v>91</v>
      </c>
      <c r="L340" s="1">
        <v>85</v>
      </c>
      <c r="M340" s="1">
        <v>93</v>
      </c>
      <c r="N340" s="1">
        <v>80</v>
      </c>
      <c r="O340" s="1">
        <v>57</v>
      </c>
      <c r="P340" s="1">
        <v>59</v>
      </c>
      <c r="Q340" s="1">
        <v>30</v>
      </c>
      <c r="R340" s="1"/>
      <c r="S340" s="1"/>
      <c r="T340" s="1"/>
      <c r="U340" s="11"/>
      <c r="V340" s="25">
        <f t="shared" si="52"/>
        <v>916</v>
      </c>
      <c r="W340" s="9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/>
      <c r="AF340" s="1"/>
      <c r="AG340" s="1"/>
      <c r="AH340" s="11"/>
      <c r="AI340" s="25">
        <f t="shared" si="53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/>
      <c r="AS340" s="1"/>
      <c r="AT340" s="1"/>
      <c r="AU340" s="11"/>
      <c r="AV340" s="25">
        <f t="shared" si="54"/>
        <v>0</v>
      </c>
      <c r="AW340" s="1">
        <v>0</v>
      </c>
      <c r="AX340" s="1">
        <v>29</v>
      </c>
      <c r="AY340" s="1">
        <v>24</v>
      </c>
      <c r="AZ340" s="1">
        <v>16</v>
      </c>
      <c r="BA340" s="1">
        <v>2</v>
      </c>
      <c r="BB340" s="1">
        <v>0</v>
      </c>
      <c r="BC340" s="1">
        <v>0</v>
      </c>
      <c r="BD340" s="1">
        <v>2</v>
      </c>
      <c r="BE340" s="1"/>
      <c r="BF340" s="1"/>
      <c r="BG340" s="1"/>
      <c r="BH340" s="11"/>
      <c r="BI340" s="25">
        <f t="shared" si="55"/>
        <v>73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/>
      <c r="BS340" s="1"/>
      <c r="BT340" s="1"/>
      <c r="BU340" s="11"/>
      <c r="BV340" s="11">
        <f t="shared" si="56"/>
        <v>0</v>
      </c>
      <c r="BW340" s="9">
        <f t="shared" si="57"/>
        <v>73</v>
      </c>
      <c r="BX340" s="16"/>
      <c r="BY340" s="17">
        <f t="shared" si="58"/>
        <v>0</v>
      </c>
      <c r="BZ340" s="1">
        <v>0</v>
      </c>
      <c r="CA340" s="1">
        <v>1</v>
      </c>
      <c r="CB340" s="1">
        <v>1</v>
      </c>
      <c r="CC340" s="1">
        <v>4</v>
      </c>
      <c r="CD340" s="1">
        <v>0</v>
      </c>
      <c r="CE340" s="1">
        <v>0</v>
      </c>
      <c r="CF340" s="1">
        <v>1</v>
      </c>
      <c r="CG340" s="1">
        <v>0</v>
      </c>
      <c r="CH340" s="1"/>
      <c r="CI340" s="1"/>
      <c r="CJ340" s="1"/>
      <c r="CK340" s="11"/>
      <c r="CL340" s="11">
        <f t="shared" si="59"/>
        <v>7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/>
      <c r="CV340" s="1"/>
      <c r="CW340" s="1"/>
      <c r="CX340" s="11"/>
      <c r="CY340" s="11">
        <f t="shared" si="60"/>
        <v>0</v>
      </c>
      <c r="CZ340" s="1">
        <v>0</v>
      </c>
      <c r="DA340" s="1">
        <v>28</v>
      </c>
      <c r="DB340" s="1">
        <v>23</v>
      </c>
      <c r="DC340" s="1">
        <v>11</v>
      </c>
      <c r="DD340" s="1">
        <v>1</v>
      </c>
      <c r="DE340" s="1">
        <v>0</v>
      </c>
      <c r="DF340" s="1">
        <v>0</v>
      </c>
      <c r="DG340" s="1">
        <v>1</v>
      </c>
      <c r="DH340" s="1"/>
      <c r="DI340" s="1"/>
      <c r="DJ340" s="1"/>
      <c r="DK340" s="11"/>
      <c r="DL340" s="11">
        <f t="shared" si="61"/>
        <v>64</v>
      </c>
    </row>
    <row r="341" spans="1:116" ht="10.199999999999999" x14ac:dyDescent="0.2">
      <c r="A341" s="50" t="s">
        <v>15</v>
      </c>
      <c r="B341" s="50" t="s">
        <v>16</v>
      </c>
      <c r="C341" s="51">
        <v>401</v>
      </c>
      <c r="D341" s="52" t="s">
        <v>16</v>
      </c>
      <c r="E341" s="52" t="s">
        <v>15</v>
      </c>
      <c r="F341" s="50" t="s">
        <v>16</v>
      </c>
      <c r="G341" s="50" t="s">
        <v>403</v>
      </c>
      <c r="H341" s="53">
        <v>7412</v>
      </c>
      <c r="I341" s="50" t="s">
        <v>309</v>
      </c>
      <c r="J341" s="9">
        <v>7</v>
      </c>
      <c r="K341" s="1">
        <v>11</v>
      </c>
      <c r="L341" s="1">
        <v>9</v>
      </c>
      <c r="M341" s="1">
        <v>0</v>
      </c>
      <c r="N341" s="1">
        <v>0</v>
      </c>
      <c r="O341" s="1">
        <v>0</v>
      </c>
      <c r="P341" s="1">
        <v>1</v>
      </c>
      <c r="Q341" s="1">
        <v>1</v>
      </c>
      <c r="R341" s="1"/>
      <c r="S341" s="1"/>
      <c r="T341" s="1"/>
      <c r="U341" s="11"/>
      <c r="V341" s="25">
        <f t="shared" si="52"/>
        <v>29</v>
      </c>
      <c r="W341" s="9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/>
      <c r="AF341" s="1"/>
      <c r="AG341" s="1"/>
      <c r="AH341" s="11"/>
      <c r="AI341" s="25">
        <f t="shared" si="53"/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/>
      <c r="AS341" s="1"/>
      <c r="AT341" s="1"/>
      <c r="AU341" s="11"/>
      <c r="AV341" s="25">
        <f t="shared" si="54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/>
      <c r="BF341" s="1"/>
      <c r="BG341" s="1"/>
      <c r="BH341" s="11"/>
      <c r="BI341" s="25">
        <f t="shared" si="55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/>
      <c r="BS341" s="1"/>
      <c r="BT341" s="1"/>
      <c r="BU341" s="11"/>
      <c r="BV341" s="11">
        <f t="shared" si="56"/>
        <v>0</v>
      </c>
      <c r="BW341" s="9">
        <f t="shared" si="57"/>
        <v>0</v>
      </c>
      <c r="BX341" s="16"/>
      <c r="BY341" s="17">
        <f t="shared" si="58"/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/>
      <c r="CI341" s="1"/>
      <c r="CJ341" s="1"/>
      <c r="CK341" s="11"/>
      <c r="CL341" s="11">
        <f t="shared" si="59"/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/>
      <c r="CV341" s="1"/>
      <c r="CW341" s="1"/>
      <c r="CX341" s="11"/>
      <c r="CY341" s="11">
        <f t="shared" si="60"/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/>
      <c r="DI341" s="1"/>
      <c r="DJ341" s="1"/>
      <c r="DK341" s="11"/>
      <c r="DL341" s="11">
        <f t="shared" si="61"/>
        <v>0</v>
      </c>
    </row>
    <row r="342" spans="1:116" ht="10.199999999999999" x14ac:dyDescent="0.2">
      <c r="A342" s="50" t="s">
        <v>15</v>
      </c>
      <c r="B342" s="50" t="s">
        <v>162</v>
      </c>
      <c r="C342" s="51">
        <v>401</v>
      </c>
      <c r="D342" s="52" t="s">
        <v>16</v>
      </c>
      <c r="E342" s="52" t="s">
        <v>15</v>
      </c>
      <c r="F342" s="50" t="s">
        <v>162</v>
      </c>
      <c r="G342" s="50" t="s">
        <v>403</v>
      </c>
      <c r="H342" s="53">
        <v>7413</v>
      </c>
      <c r="I342" s="50" t="s">
        <v>506</v>
      </c>
      <c r="J342" s="9">
        <v>2</v>
      </c>
      <c r="K342" s="1">
        <v>5</v>
      </c>
      <c r="L342" s="1">
        <v>2</v>
      </c>
      <c r="M342" s="1">
        <v>3</v>
      </c>
      <c r="N342" s="1">
        <v>3</v>
      </c>
      <c r="O342" s="1">
        <v>1</v>
      </c>
      <c r="P342" s="1">
        <v>0</v>
      </c>
      <c r="Q342" s="1">
        <v>0</v>
      </c>
      <c r="R342" s="1"/>
      <c r="S342" s="1"/>
      <c r="T342" s="1"/>
      <c r="U342" s="11"/>
      <c r="V342" s="25">
        <f t="shared" si="52"/>
        <v>16</v>
      </c>
      <c r="W342" s="9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/>
      <c r="AF342" s="1"/>
      <c r="AG342" s="1"/>
      <c r="AH342" s="11"/>
      <c r="AI342" s="25">
        <f t="shared" si="53"/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/>
      <c r="AS342" s="1"/>
      <c r="AT342" s="1"/>
      <c r="AU342" s="11"/>
      <c r="AV342" s="25">
        <f t="shared" si="54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/>
      <c r="BF342" s="1"/>
      <c r="BG342" s="1"/>
      <c r="BH342" s="11"/>
      <c r="BI342" s="25">
        <f t="shared" si="55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/>
      <c r="BS342" s="1"/>
      <c r="BT342" s="1"/>
      <c r="BU342" s="11"/>
      <c r="BV342" s="11">
        <f t="shared" si="56"/>
        <v>0</v>
      </c>
      <c r="BW342" s="9">
        <f t="shared" si="57"/>
        <v>0</v>
      </c>
      <c r="BX342" s="16"/>
      <c r="BY342" s="17">
        <f t="shared" si="58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/>
      <c r="CI342" s="1"/>
      <c r="CJ342" s="1"/>
      <c r="CK342" s="11"/>
      <c r="CL342" s="11">
        <f t="shared" si="59"/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/>
      <c r="CV342" s="1"/>
      <c r="CW342" s="1"/>
      <c r="CX342" s="11"/>
      <c r="CY342" s="11">
        <f t="shared" si="60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/>
      <c r="DI342" s="1"/>
      <c r="DJ342" s="1"/>
      <c r="DK342" s="11"/>
      <c r="DL342" s="11">
        <f t="shared" si="61"/>
        <v>0</v>
      </c>
    </row>
    <row r="343" spans="1:116" ht="10.199999999999999" x14ac:dyDescent="0.2">
      <c r="A343" s="50" t="s">
        <v>5</v>
      </c>
      <c r="B343" s="50" t="s">
        <v>106</v>
      </c>
      <c r="C343" s="51">
        <v>407</v>
      </c>
      <c r="D343" s="52" t="s">
        <v>266</v>
      </c>
      <c r="E343" s="52" t="s">
        <v>5</v>
      </c>
      <c r="F343" s="50" t="s">
        <v>105</v>
      </c>
      <c r="G343" s="50" t="s">
        <v>408</v>
      </c>
      <c r="H343" s="53">
        <v>7448</v>
      </c>
      <c r="I343" s="50" t="s">
        <v>239</v>
      </c>
      <c r="J343" s="9">
        <v>2</v>
      </c>
      <c r="K343" s="1">
        <v>0</v>
      </c>
      <c r="L343" s="1">
        <v>2</v>
      </c>
      <c r="M343" s="1">
        <v>1</v>
      </c>
      <c r="N343" s="1">
        <v>1</v>
      </c>
      <c r="O343" s="1">
        <v>1</v>
      </c>
      <c r="P343" s="1">
        <v>1</v>
      </c>
      <c r="Q343" s="1">
        <v>0</v>
      </c>
      <c r="R343" s="1"/>
      <c r="S343" s="1"/>
      <c r="T343" s="1"/>
      <c r="U343" s="11"/>
      <c r="V343" s="25">
        <f t="shared" si="52"/>
        <v>8</v>
      </c>
      <c r="W343" s="9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/>
      <c r="AF343" s="1"/>
      <c r="AG343" s="1"/>
      <c r="AH343" s="11"/>
      <c r="AI343" s="25">
        <f t="shared" si="53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/>
      <c r="AS343" s="1"/>
      <c r="AT343" s="1"/>
      <c r="AU343" s="11"/>
      <c r="AV343" s="25">
        <f t="shared" si="54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/>
      <c r="BF343" s="1"/>
      <c r="BG343" s="1"/>
      <c r="BH343" s="11"/>
      <c r="BI343" s="25">
        <f t="shared" si="55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/>
      <c r="BS343" s="1"/>
      <c r="BT343" s="1"/>
      <c r="BU343" s="11"/>
      <c r="BV343" s="11">
        <f t="shared" si="56"/>
        <v>0</v>
      </c>
      <c r="BW343" s="9">
        <f t="shared" si="57"/>
        <v>0</v>
      </c>
      <c r="BX343" s="16"/>
      <c r="BY343" s="17">
        <f t="shared" si="58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/>
      <c r="CI343" s="1"/>
      <c r="CJ343" s="1"/>
      <c r="CK343" s="11"/>
      <c r="CL343" s="11">
        <f t="shared" si="59"/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/>
      <c r="CV343" s="1"/>
      <c r="CW343" s="1"/>
      <c r="CX343" s="11"/>
      <c r="CY343" s="11">
        <f t="shared" si="60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/>
      <c r="DI343" s="1"/>
      <c r="DJ343" s="1"/>
      <c r="DK343" s="11"/>
      <c r="DL343" s="11">
        <f t="shared" si="61"/>
        <v>0</v>
      </c>
    </row>
    <row r="344" spans="1:116" ht="10.199999999999999" x14ac:dyDescent="0.2">
      <c r="A344" s="50" t="s">
        <v>15</v>
      </c>
      <c r="B344" s="50" t="s">
        <v>16</v>
      </c>
      <c r="C344" s="51">
        <v>401</v>
      </c>
      <c r="D344" s="52" t="s">
        <v>16</v>
      </c>
      <c r="E344" s="52" t="s">
        <v>15</v>
      </c>
      <c r="F344" s="50" t="s">
        <v>16</v>
      </c>
      <c r="G344" s="50" t="s">
        <v>403</v>
      </c>
      <c r="H344" s="53">
        <v>7458</v>
      </c>
      <c r="I344" s="50" t="s">
        <v>64</v>
      </c>
      <c r="J344" s="9">
        <v>6</v>
      </c>
      <c r="K344" s="1">
        <v>2</v>
      </c>
      <c r="L344" s="1">
        <v>0</v>
      </c>
      <c r="M344" s="1">
        <v>0</v>
      </c>
      <c r="N344" s="1">
        <v>1</v>
      </c>
      <c r="O344" s="1">
        <v>0</v>
      </c>
      <c r="P344" s="1">
        <v>0</v>
      </c>
      <c r="Q344" s="1">
        <v>1</v>
      </c>
      <c r="R344" s="1"/>
      <c r="S344" s="1"/>
      <c r="T344" s="1"/>
      <c r="U344" s="11"/>
      <c r="V344" s="25">
        <f t="shared" si="52"/>
        <v>10</v>
      </c>
      <c r="W344" s="9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/>
      <c r="AF344" s="1"/>
      <c r="AG344" s="1"/>
      <c r="AH344" s="11"/>
      <c r="AI344" s="25">
        <f t="shared" si="53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/>
      <c r="AS344" s="1"/>
      <c r="AT344" s="1"/>
      <c r="AU344" s="11"/>
      <c r="AV344" s="25">
        <f t="shared" si="54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/>
      <c r="BF344" s="1"/>
      <c r="BG344" s="1"/>
      <c r="BH344" s="11"/>
      <c r="BI344" s="25">
        <f t="shared" si="55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/>
      <c r="BS344" s="1"/>
      <c r="BT344" s="1"/>
      <c r="BU344" s="11"/>
      <c r="BV344" s="11">
        <f t="shared" si="56"/>
        <v>0</v>
      </c>
      <c r="BW344" s="9">
        <f t="shared" si="57"/>
        <v>0</v>
      </c>
      <c r="BX344" s="16"/>
      <c r="BY344" s="17">
        <f t="shared" si="58"/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/>
      <c r="CI344" s="1"/>
      <c r="CJ344" s="1"/>
      <c r="CK344" s="11"/>
      <c r="CL344" s="11">
        <f t="shared" si="59"/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/>
      <c r="CV344" s="1"/>
      <c r="CW344" s="1"/>
      <c r="CX344" s="11"/>
      <c r="CY344" s="11">
        <f t="shared" si="60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/>
      <c r="DI344" s="1"/>
      <c r="DJ344" s="1"/>
      <c r="DK344" s="11"/>
      <c r="DL344" s="11">
        <f t="shared" si="61"/>
        <v>0</v>
      </c>
    </row>
    <row r="345" spans="1:116" ht="10.199999999999999" x14ac:dyDescent="0.2">
      <c r="A345" s="50" t="s">
        <v>5</v>
      </c>
      <c r="B345" s="50" t="s">
        <v>106</v>
      </c>
      <c r="C345" s="51">
        <v>407</v>
      </c>
      <c r="D345" s="52" t="s">
        <v>266</v>
      </c>
      <c r="E345" s="52" t="s">
        <v>5</v>
      </c>
      <c r="F345" s="50" t="s">
        <v>105</v>
      </c>
      <c r="G345" s="50" t="s">
        <v>402</v>
      </c>
      <c r="H345" s="53">
        <v>7459</v>
      </c>
      <c r="I345" s="50" t="s">
        <v>371</v>
      </c>
      <c r="J345" s="9">
        <v>12</v>
      </c>
      <c r="K345" s="1">
        <v>5</v>
      </c>
      <c r="L345" s="1">
        <v>10</v>
      </c>
      <c r="M345" s="1">
        <v>3</v>
      </c>
      <c r="N345" s="1">
        <v>0</v>
      </c>
      <c r="O345" s="1">
        <v>0</v>
      </c>
      <c r="P345" s="1">
        <v>5</v>
      </c>
      <c r="Q345" s="1">
        <v>0</v>
      </c>
      <c r="R345" s="1"/>
      <c r="S345" s="1"/>
      <c r="T345" s="1"/>
      <c r="U345" s="11"/>
      <c r="V345" s="25">
        <f t="shared" si="52"/>
        <v>35</v>
      </c>
      <c r="W345" s="9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/>
      <c r="AF345" s="1"/>
      <c r="AG345" s="1"/>
      <c r="AH345" s="11"/>
      <c r="AI345" s="25">
        <f t="shared" si="53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/>
      <c r="AS345" s="1"/>
      <c r="AT345" s="1"/>
      <c r="AU345" s="11"/>
      <c r="AV345" s="25">
        <f t="shared" si="54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/>
      <c r="BF345" s="1"/>
      <c r="BG345" s="1"/>
      <c r="BH345" s="11"/>
      <c r="BI345" s="25">
        <f t="shared" si="55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/>
      <c r="BS345" s="1"/>
      <c r="BT345" s="1"/>
      <c r="BU345" s="11"/>
      <c r="BV345" s="11">
        <f t="shared" si="56"/>
        <v>0</v>
      </c>
      <c r="BW345" s="9">
        <f t="shared" si="57"/>
        <v>0</v>
      </c>
      <c r="BX345" s="16"/>
      <c r="BY345" s="17">
        <f t="shared" si="58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/>
      <c r="CI345" s="1"/>
      <c r="CJ345" s="1"/>
      <c r="CK345" s="11"/>
      <c r="CL345" s="11">
        <f t="shared" si="59"/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/>
      <c r="CV345" s="1"/>
      <c r="CW345" s="1"/>
      <c r="CX345" s="11"/>
      <c r="CY345" s="11">
        <f t="shared" si="60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/>
      <c r="DI345" s="1"/>
      <c r="DJ345" s="1"/>
      <c r="DK345" s="11"/>
      <c r="DL345" s="11">
        <f t="shared" si="61"/>
        <v>0</v>
      </c>
    </row>
    <row r="346" spans="1:116" ht="10.199999999999999" x14ac:dyDescent="0.2">
      <c r="A346" s="50" t="s">
        <v>15</v>
      </c>
      <c r="B346" s="50" t="s">
        <v>162</v>
      </c>
      <c r="C346" s="51">
        <v>401</v>
      </c>
      <c r="D346" s="52" t="s">
        <v>16</v>
      </c>
      <c r="E346" s="52" t="s">
        <v>15</v>
      </c>
      <c r="F346" s="50" t="s">
        <v>162</v>
      </c>
      <c r="G346" s="50" t="s">
        <v>403</v>
      </c>
      <c r="H346" s="53">
        <v>7462</v>
      </c>
      <c r="I346" s="50" t="s">
        <v>335</v>
      </c>
      <c r="J346" s="9">
        <v>2</v>
      </c>
      <c r="K346" s="1">
        <v>0</v>
      </c>
      <c r="L346" s="1">
        <v>4</v>
      </c>
      <c r="M346" s="1">
        <v>3</v>
      </c>
      <c r="N346" s="1">
        <v>5</v>
      </c>
      <c r="O346" s="1">
        <v>0</v>
      </c>
      <c r="P346" s="1">
        <v>1</v>
      </c>
      <c r="Q346" s="1">
        <v>0</v>
      </c>
      <c r="R346" s="1"/>
      <c r="S346" s="1"/>
      <c r="T346" s="1"/>
      <c r="U346" s="11"/>
      <c r="V346" s="25">
        <f t="shared" si="52"/>
        <v>15</v>
      </c>
      <c r="W346" s="9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/>
      <c r="AF346" s="1"/>
      <c r="AG346" s="1"/>
      <c r="AH346" s="11"/>
      <c r="AI346" s="25">
        <f t="shared" si="53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/>
      <c r="AS346" s="1"/>
      <c r="AT346" s="1"/>
      <c r="AU346" s="11"/>
      <c r="AV346" s="25">
        <f t="shared" si="54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/>
      <c r="BF346" s="1"/>
      <c r="BG346" s="1"/>
      <c r="BH346" s="11"/>
      <c r="BI346" s="25">
        <f t="shared" si="55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/>
      <c r="BS346" s="1"/>
      <c r="BT346" s="1"/>
      <c r="BU346" s="11"/>
      <c r="BV346" s="11">
        <f t="shared" si="56"/>
        <v>0</v>
      </c>
      <c r="BW346" s="9">
        <f t="shared" si="57"/>
        <v>0</v>
      </c>
      <c r="BX346" s="16"/>
      <c r="BY346" s="17">
        <f t="shared" si="58"/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/>
      <c r="CI346" s="1"/>
      <c r="CJ346" s="1"/>
      <c r="CK346" s="11"/>
      <c r="CL346" s="11">
        <f t="shared" si="59"/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/>
      <c r="CV346" s="1"/>
      <c r="CW346" s="1"/>
      <c r="CX346" s="11"/>
      <c r="CY346" s="11">
        <f t="shared" si="60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/>
      <c r="DI346" s="1"/>
      <c r="DJ346" s="1"/>
      <c r="DK346" s="11"/>
      <c r="DL346" s="11">
        <f t="shared" si="61"/>
        <v>0</v>
      </c>
    </row>
    <row r="347" spans="1:116" ht="10.199999999999999" x14ac:dyDescent="0.2">
      <c r="A347" s="50" t="s">
        <v>15</v>
      </c>
      <c r="B347" s="50" t="s">
        <v>16</v>
      </c>
      <c r="C347" s="51">
        <v>401</v>
      </c>
      <c r="D347" s="52" t="s">
        <v>16</v>
      </c>
      <c r="E347" s="52" t="s">
        <v>15</v>
      </c>
      <c r="F347" s="50" t="s">
        <v>16</v>
      </c>
      <c r="G347" s="50" t="s">
        <v>403</v>
      </c>
      <c r="H347" s="53">
        <v>9720</v>
      </c>
      <c r="I347" s="50" t="s">
        <v>310</v>
      </c>
      <c r="J347" s="9">
        <v>7</v>
      </c>
      <c r="K347" s="1">
        <v>7</v>
      </c>
      <c r="L347" s="1">
        <v>6</v>
      </c>
      <c r="M347" s="1">
        <v>5</v>
      </c>
      <c r="N347" s="1">
        <v>3</v>
      </c>
      <c r="O347" s="1">
        <v>0</v>
      </c>
      <c r="P347" s="1">
        <v>0</v>
      </c>
      <c r="Q347" s="1">
        <v>0</v>
      </c>
      <c r="R347" s="1"/>
      <c r="S347" s="1"/>
      <c r="T347" s="1"/>
      <c r="U347" s="11"/>
      <c r="V347" s="25">
        <f t="shared" si="52"/>
        <v>28</v>
      </c>
      <c r="W347" s="9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/>
      <c r="AF347" s="1"/>
      <c r="AG347" s="1"/>
      <c r="AH347" s="11"/>
      <c r="AI347" s="25">
        <f t="shared" si="53"/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/>
      <c r="AS347" s="1"/>
      <c r="AT347" s="1"/>
      <c r="AU347" s="11"/>
      <c r="AV347" s="25">
        <f t="shared" si="54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8</v>
      </c>
      <c r="BB347" s="1">
        <v>0</v>
      </c>
      <c r="BC347" s="1">
        <v>0</v>
      </c>
      <c r="BD347" s="1">
        <v>0</v>
      </c>
      <c r="BE347" s="1"/>
      <c r="BF347" s="1"/>
      <c r="BG347" s="1"/>
      <c r="BH347" s="11"/>
      <c r="BI347" s="25">
        <f t="shared" si="55"/>
        <v>8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/>
      <c r="BS347" s="1"/>
      <c r="BT347" s="1"/>
      <c r="BU347" s="11"/>
      <c r="BV347" s="11">
        <f t="shared" si="56"/>
        <v>0</v>
      </c>
      <c r="BW347" s="9">
        <f t="shared" si="57"/>
        <v>8</v>
      </c>
      <c r="BX347" s="16"/>
      <c r="BY347" s="17">
        <f t="shared" si="58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/>
      <c r="CI347" s="1"/>
      <c r="CJ347" s="1"/>
      <c r="CK347" s="11"/>
      <c r="CL347" s="11">
        <f t="shared" si="59"/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/>
      <c r="CV347" s="1"/>
      <c r="CW347" s="1"/>
      <c r="CX347" s="11"/>
      <c r="CY347" s="11">
        <f t="shared" si="60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12</v>
      </c>
      <c r="DE347" s="1">
        <v>0</v>
      </c>
      <c r="DF347" s="1">
        <v>0</v>
      </c>
      <c r="DG347" s="1">
        <v>0</v>
      </c>
      <c r="DH347" s="1"/>
      <c r="DI347" s="1"/>
      <c r="DJ347" s="1"/>
      <c r="DK347" s="11"/>
      <c r="DL347" s="11">
        <f t="shared" si="61"/>
        <v>12</v>
      </c>
    </row>
    <row r="348" spans="1:116" ht="10.199999999999999" x14ac:dyDescent="0.2">
      <c r="A348" s="50" t="s">
        <v>15</v>
      </c>
      <c r="B348" s="50" t="s">
        <v>16</v>
      </c>
      <c r="C348" s="51">
        <v>401</v>
      </c>
      <c r="D348" s="52" t="s">
        <v>16</v>
      </c>
      <c r="E348" s="52" t="s">
        <v>15</v>
      </c>
      <c r="F348" s="50" t="s">
        <v>16</v>
      </c>
      <c r="G348" s="50" t="s">
        <v>403</v>
      </c>
      <c r="H348" s="53">
        <v>9721</v>
      </c>
      <c r="I348" s="50" t="s">
        <v>311</v>
      </c>
      <c r="J348" s="9">
        <v>37</v>
      </c>
      <c r="K348" s="1">
        <v>3</v>
      </c>
      <c r="L348" s="1">
        <v>4</v>
      </c>
      <c r="M348" s="1">
        <v>7</v>
      </c>
      <c r="N348" s="1">
        <v>6</v>
      </c>
      <c r="O348" s="1">
        <v>2</v>
      </c>
      <c r="P348" s="1">
        <v>2</v>
      </c>
      <c r="Q348" s="1">
        <v>2</v>
      </c>
      <c r="R348" s="1"/>
      <c r="S348" s="1"/>
      <c r="T348" s="1"/>
      <c r="U348" s="11"/>
      <c r="V348" s="25">
        <f t="shared" si="52"/>
        <v>63</v>
      </c>
      <c r="W348" s="9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/>
      <c r="AF348" s="1"/>
      <c r="AG348" s="1"/>
      <c r="AH348" s="11"/>
      <c r="AI348" s="25">
        <f t="shared" si="53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/>
      <c r="AS348" s="1"/>
      <c r="AT348" s="1"/>
      <c r="AU348" s="11"/>
      <c r="AV348" s="25">
        <f t="shared" si="54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/>
      <c r="BF348" s="1"/>
      <c r="BG348" s="1"/>
      <c r="BH348" s="11"/>
      <c r="BI348" s="25">
        <f t="shared" si="55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/>
      <c r="BS348" s="1"/>
      <c r="BT348" s="1"/>
      <c r="BU348" s="11"/>
      <c r="BV348" s="11">
        <f t="shared" si="56"/>
        <v>0</v>
      </c>
      <c r="BW348" s="9">
        <f t="shared" si="57"/>
        <v>0</v>
      </c>
      <c r="BX348" s="16"/>
      <c r="BY348" s="17">
        <f t="shared" si="58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4</v>
      </c>
      <c r="CH348" s="1"/>
      <c r="CI348" s="1"/>
      <c r="CJ348" s="1"/>
      <c r="CK348" s="11"/>
      <c r="CL348" s="11">
        <f t="shared" si="59"/>
        <v>4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/>
      <c r="CV348" s="1"/>
      <c r="CW348" s="1"/>
      <c r="CX348" s="11"/>
      <c r="CY348" s="11">
        <f t="shared" si="60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/>
      <c r="DI348" s="1"/>
      <c r="DJ348" s="1"/>
      <c r="DK348" s="11"/>
      <c r="DL348" s="11">
        <f t="shared" si="61"/>
        <v>0</v>
      </c>
    </row>
    <row r="349" spans="1:116" ht="10.199999999999999" x14ac:dyDescent="0.2">
      <c r="A349" s="50" t="s">
        <v>15</v>
      </c>
      <c r="B349" s="50" t="s">
        <v>162</v>
      </c>
      <c r="C349" s="51">
        <v>401</v>
      </c>
      <c r="D349" s="52" t="s">
        <v>16</v>
      </c>
      <c r="E349" s="52" t="s">
        <v>15</v>
      </c>
      <c r="F349" s="50" t="s">
        <v>162</v>
      </c>
      <c r="G349" s="50" t="s">
        <v>403</v>
      </c>
      <c r="H349" s="53">
        <v>9723</v>
      </c>
      <c r="I349" s="50" t="s">
        <v>507</v>
      </c>
      <c r="J349" s="9">
        <v>8</v>
      </c>
      <c r="K349" s="1">
        <v>7</v>
      </c>
      <c r="L349" s="1">
        <v>0</v>
      </c>
      <c r="M349" s="1">
        <v>5</v>
      </c>
      <c r="N349" s="1">
        <v>4</v>
      </c>
      <c r="O349" s="1">
        <v>0</v>
      </c>
      <c r="P349" s="1">
        <v>1</v>
      </c>
      <c r="Q349" s="1">
        <v>0</v>
      </c>
      <c r="R349" s="1"/>
      <c r="S349" s="1"/>
      <c r="T349" s="1"/>
      <c r="U349" s="11"/>
      <c r="V349" s="25">
        <f t="shared" si="52"/>
        <v>25</v>
      </c>
      <c r="W349" s="9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/>
      <c r="AF349" s="1"/>
      <c r="AG349" s="1"/>
      <c r="AH349" s="11"/>
      <c r="AI349" s="25">
        <f t="shared" si="53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/>
      <c r="AS349" s="1"/>
      <c r="AT349" s="1"/>
      <c r="AU349" s="11"/>
      <c r="AV349" s="25">
        <f t="shared" si="54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/>
      <c r="BF349" s="1"/>
      <c r="BG349" s="1"/>
      <c r="BH349" s="11"/>
      <c r="BI349" s="25">
        <f t="shared" si="55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/>
      <c r="BS349" s="1"/>
      <c r="BT349" s="1"/>
      <c r="BU349" s="11"/>
      <c r="BV349" s="11">
        <f t="shared" si="56"/>
        <v>0</v>
      </c>
      <c r="BW349" s="9">
        <f t="shared" si="57"/>
        <v>0</v>
      </c>
      <c r="BX349" s="16"/>
      <c r="BY349" s="17">
        <f t="shared" si="58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/>
      <c r="CI349" s="1"/>
      <c r="CJ349" s="1"/>
      <c r="CK349" s="11"/>
      <c r="CL349" s="11">
        <f t="shared" si="59"/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/>
      <c r="CV349" s="1"/>
      <c r="CW349" s="1"/>
      <c r="CX349" s="11"/>
      <c r="CY349" s="11">
        <f t="shared" si="60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/>
      <c r="DI349" s="1"/>
      <c r="DJ349" s="1"/>
      <c r="DK349" s="11"/>
      <c r="DL349" s="11">
        <f t="shared" si="61"/>
        <v>0</v>
      </c>
    </row>
    <row r="350" spans="1:116" ht="10.199999999999999" x14ac:dyDescent="0.2">
      <c r="A350" s="50" t="s">
        <v>15</v>
      </c>
      <c r="B350" s="50" t="s">
        <v>162</v>
      </c>
      <c r="C350" s="51">
        <v>401</v>
      </c>
      <c r="D350" s="52" t="s">
        <v>16</v>
      </c>
      <c r="E350" s="52" t="s">
        <v>15</v>
      </c>
      <c r="F350" s="50" t="s">
        <v>162</v>
      </c>
      <c r="G350" s="50" t="s">
        <v>403</v>
      </c>
      <c r="H350" s="53">
        <v>9729</v>
      </c>
      <c r="I350" s="50" t="s">
        <v>349</v>
      </c>
      <c r="J350" s="9">
        <v>1</v>
      </c>
      <c r="K350" s="1">
        <v>0</v>
      </c>
      <c r="L350" s="1">
        <v>1</v>
      </c>
      <c r="M350" s="1">
        <v>0</v>
      </c>
      <c r="N350" s="1">
        <v>1</v>
      </c>
      <c r="O350" s="1">
        <v>0</v>
      </c>
      <c r="P350" s="1">
        <v>0</v>
      </c>
      <c r="Q350" s="1">
        <v>0</v>
      </c>
      <c r="R350" s="1"/>
      <c r="S350" s="1"/>
      <c r="T350" s="1"/>
      <c r="U350" s="11"/>
      <c r="V350" s="25">
        <f t="shared" si="52"/>
        <v>3</v>
      </c>
      <c r="W350" s="9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/>
      <c r="AF350" s="1"/>
      <c r="AG350" s="1"/>
      <c r="AH350" s="11"/>
      <c r="AI350" s="25">
        <f t="shared" si="53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/>
      <c r="AS350" s="1"/>
      <c r="AT350" s="1"/>
      <c r="AU350" s="11"/>
      <c r="AV350" s="25">
        <f t="shared" si="54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/>
      <c r="BF350" s="1"/>
      <c r="BG350" s="1"/>
      <c r="BH350" s="11"/>
      <c r="BI350" s="25">
        <f t="shared" si="55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/>
      <c r="BS350" s="1"/>
      <c r="BT350" s="1"/>
      <c r="BU350" s="11"/>
      <c r="BV350" s="11">
        <f t="shared" si="56"/>
        <v>0</v>
      </c>
      <c r="BW350" s="9">
        <f t="shared" si="57"/>
        <v>0</v>
      </c>
      <c r="BX350" s="16"/>
      <c r="BY350" s="17">
        <f t="shared" si="58"/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/>
      <c r="CI350" s="1"/>
      <c r="CJ350" s="1"/>
      <c r="CK350" s="11"/>
      <c r="CL350" s="11">
        <f t="shared" si="59"/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/>
      <c r="CV350" s="1"/>
      <c r="CW350" s="1"/>
      <c r="CX350" s="11"/>
      <c r="CY350" s="11">
        <f t="shared" si="60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/>
      <c r="DI350" s="1"/>
      <c r="DJ350" s="1"/>
      <c r="DK350" s="11"/>
      <c r="DL350" s="11">
        <f t="shared" si="61"/>
        <v>0</v>
      </c>
    </row>
    <row r="351" spans="1:116" ht="10.199999999999999" x14ac:dyDescent="0.2">
      <c r="A351" s="50" t="s">
        <v>15</v>
      </c>
      <c r="B351" s="50" t="s">
        <v>162</v>
      </c>
      <c r="C351" s="51">
        <v>401</v>
      </c>
      <c r="D351" s="52" t="s">
        <v>16</v>
      </c>
      <c r="E351" s="52" t="s">
        <v>15</v>
      </c>
      <c r="F351" s="50" t="s">
        <v>16</v>
      </c>
      <c r="G351" s="50" t="s">
        <v>403</v>
      </c>
      <c r="H351" s="53">
        <v>10259</v>
      </c>
      <c r="I351" s="50" t="s">
        <v>508</v>
      </c>
      <c r="J351" s="9">
        <v>9</v>
      </c>
      <c r="K351" s="1">
        <v>1</v>
      </c>
      <c r="L351" s="1">
        <v>1</v>
      </c>
      <c r="M351" s="1">
        <v>2</v>
      </c>
      <c r="N351" s="1">
        <v>3</v>
      </c>
      <c r="O351" s="1">
        <v>1</v>
      </c>
      <c r="P351" s="1">
        <v>2</v>
      </c>
      <c r="Q351" s="1">
        <v>0</v>
      </c>
      <c r="R351" s="1"/>
      <c r="S351" s="1"/>
      <c r="T351" s="1"/>
      <c r="U351" s="11"/>
      <c r="V351" s="25">
        <f t="shared" si="52"/>
        <v>19</v>
      </c>
      <c r="W351" s="9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/>
      <c r="AF351" s="1"/>
      <c r="AG351" s="1"/>
      <c r="AH351" s="11"/>
      <c r="AI351" s="25">
        <f t="shared" si="53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/>
      <c r="AS351" s="1"/>
      <c r="AT351" s="1"/>
      <c r="AU351" s="11"/>
      <c r="AV351" s="25">
        <f t="shared" si="54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/>
      <c r="BF351" s="1"/>
      <c r="BG351" s="1"/>
      <c r="BH351" s="11"/>
      <c r="BI351" s="25">
        <f t="shared" si="55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/>
      <c r="BS351" s="1"/>
      <c r="BT351" s="1"/>
      <c r="BU351" s="11"/>
      <c r="BV351" s="11">
        <f t="shared" si="56"/>
        <v>0</v>
      </c>
      <c r="BW351" s="9">
        <f t="shared" si="57"/>
        <v>0</v>
      </c>
      <c r="BX351" s="16"/>
      <c r="BY351" s="17">
        <f t="shared" si="58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/>
      <c r="CI351" s="1"/>
      <c r="CJ351" s="1"/>
      <c r="CK351" s="11"/>
      <c r="CL351" s="11">
        <f t="shared" si="59"/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/>
      <c r="CV351" s="1"/>
      <c r="CW351" s="1"/>
      <c r="CX351" s="11"/>
      <c r="CY351" s="11">
        <f t="shared" si="60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/>
      <c r="DI351" s="1"/>
      <c r="DJ351" s="1"/>
      <c r="DK351" s="11"/>
      <c r="DL351" s="11">
        <f t="shared" si="61"/>
        <v>0</v>
      </c>
    </row>
    <row r="352" spans="1:116" ht="10.199999999999999" x14ac:dyDescent="0.2">
      <c r="A352" s="50" t="s">
        <v>77</v>
      </c>
      <c r="B352" s="50" t="s">
        <v>113</v>
      </c>
      <c r="C352" s="51">
        <v>400</v>
      </c>
      <c r="D352" s="52" t="s">
        <v>267</v>
      </c>
      <c r="E352" s="52" t="s">
        <v>77</v>
      </c>
      <c r="F352" s="50" t="s">
        <v>113</v>
      </c>
      <c r="G352" s="50" t="s">
        <v>403</v>
      </c>
      <c r="H352" s="53">
        <v>10488</v>
      </c>
      <c r="I352" s="50" t="s">
        <v>240</v>
      </c>
      <c r="J352" s="9">
        <v>55</v>
      </c>
      <c r="K352" s="1">
        <v>7</v>
      </c>
      <c r="L352" s="1">
        <v>12</v>
      </c>
      <c r="M352" s="1">
        <v>24</v>
      </c>
      <c r="N352" s="1">
        <v>2</v>
      </c>
      <c r="O352" s="1">
        <v>3</v>
      </c>
      <c r="P352" s="1">
        <v>15</v>
      </c>
      <c r="Q352" s="1">
        <v>4</v>
      </c>
      <c r="R352" s="1"/>
      <c r="S352" s="1"/>
      <c r="T352" s="1"/>
      <c r="U352" s="11"/>
      <c r="V352" s="25">
        <f t="shared" si="52"/>
        <v>122</v>
      </c>
      <c r="W352" s="9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/>
      <c r="AF352" s="1"/>
      <c r="AG352" s="1"/>
      <c r="AH352" s="11"/>
      <c r="AI352" s="25">
        <f t="shared" si="53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/>
      <c r="AS352" s="1"/>
      <c r="AT352" s="1"/>
      <c r="AU352" s="11"/>
      <c r="AV352" s="25">
        <f t="shared" si="54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/>
      <c r="BF352" s="1"/>
      <c r="BG352" s="1"/>
      <c r="BH352" s="11"/>
      <c r="BI352" s="25">
        <f t="shared" si="55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/>
      <c r="BS352" s="1"/>
      <c r="BT352" s="1"/>
      <c r="BU352" s="11"/>
      <c r="BV352" s="11">
        <f t="shared" si="56"/>
        <v>0</v>
      </c>
      <c r="BW352" s="9">
        <f t="shared" si="57"/>
        <v>0</v>
      </c>
      <c r="BX352" s="16"/>
      <c r="BY352" s="17">
        <f t="shared" si="58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/>
      <c r="CI352" s="1"/>
      <c r="CJ352" s="1"/>
      <c r="CK352" s="11"/>
      <c r="CL352" s="11">
        <f t="shared" si="59"/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/>
      <c r="CV352" s="1"/>
      <c r="CW352" s="1"/>
      <c r="CX352" s="11"/>
      <c r="CY352" s="11">
        <f t="shared" si="60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/>
      <c r="DI352" s="1"/>
      <c r="DJ352" s="1"/>
      <c r="DK352" s="11"/>
      <c r="DL352" s="11">
        <f t="shared" si="61"/>
        <v>0</v>
      </c>
    </row>
    <row r="353" spans="1:116" ht="10.199999999999999" x14ac:dyDescent="0.2">
      <c r="A353" s="50" t="s">
        <v>15</v>
      </c>
      <c r="B353" s="50" t="s">
        <v>16</v>
      </c>
      <c r="C353" s="51">
        <v>401</v>
      </c>
      <c r="D353" s="52" t="s">
        <v>16</v>
      </c>
      <c r="E353" s="52" t="s">
        <v>15</v>
      </c>
      <c r="F353" s="50" t="s">
        <v>16</v>
      </c>
      <c r="G353" s="50" t="s">
        <v>403</v>
      </c>
      <c r="H353" s="53">
        <v>11579</v>
      </c>
      <c r="I353" s="50" t="s">
        <v>312</v>
      </c>
      <c r="J353" s="9">
        <v>1</v>
      </c>
      <c r="K353" s="1">
        <v>3</v>
      </c>
      <c r="L353" s="1">
        <v>2</v>
      </c>
      <c r="M353" s="1">
        <v>3</v>
      </c>
      <c r="N353" s="1">
        <v>0</v>
      </c>
      <c r="O353" s="1">
        <v>0</v>
      </c>
      <c r="P353" s="1">
        <v>0</v>
      </c>
      <c r="Q353" s="1">
        <v>0</v>
      </c>
      <c r="R353" s="1"/>
      <c r="S353" s="1"/>
      <c r="T353" s="1"/>
      <c r="U353" s="11"/>
      <c r="V353" s="25">
        <f t="shared" si="52"/>
        <v>9</v>
      </c>
      <c r="W353" s="9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/>
      <c r="AF353" s="1"/>
      <c r="AG353" s="1"/>
      <c r="AH353" s="11"/>
      <c r="AI353" s="25">
        <f t="shared" si="53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/>
      <c r="AS353" s="1"/>
      <c r="AT353" s="1"/>
      <c r="AU353" s="11"/>
      <c r="AV353" s="25">
        <f t="shared" si="54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/>
      <c r="BF353" s="1"/>
      <c r="BG353" s="1"/>
      <c r="BH353" s="11"/>
      <c r="BI353" s="25">
        <f t="shared" si="55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/>
      <c r="BS353" s="1"/>
      <c r="BT353" s="1"/>
      <c r="BU353" s="11"/>
      <c r="BV353" s="11">
        <f t="shared" si="56"/>
        <v>0</v>
      </c>
      <c r="BW353" s="9">
        <f t="shared" si="57"/>
        <v>0</v>
      </c>
      <c r="BX353" s="16"/>
      <c r="BY353" s="17">
        <f t="shared" si="58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/>
      <c r="CI353" s="1"/>
      <c r="CJ353" s="1"/>
      <c r="CK353" s="11"/>
      <c r="CL353" s="11">
        <f t="shared" si="59"/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/>
      <c r="CV353" s="1"/>
      <c r="CW353" s="1"/>
      <c r="CX353" s="11"/>
      <c r="CY353" s="11">
        <f t="shared" si="60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/>
      <c r="DI353" s="1"/>
      <c r="DJ353" s="1"/>
      <c r="DK353" s="11"/>
      <c r="DL353" s="11">
        <f t="shared" si="61"/>
        <v>0</v>
      </c>
    </row>
    <row r="354" spans="1:116" ht="10.199999999999999" x14ac:dyDescent="0.2">
      <c r="A354" s="50" t="s">
        <v>15</v>
      </c>
      <c r="B354" s="50" t="s">
        <v>162</v>
      </c>
      <c r="C354" s="51">
        <v>401</v>
      </c>
      <c r="D354" s="52" t="s">
        <v>16</v>
      </c>
      <c r="E354" s="52" t="s">
        <v>15</v>
      </c>
      <c r="F354" s="50" t="s">
        <v>162</v>
      </c>
      <c r="G354" s="50" t="s">
        <v>403</v>
      </c>
      <c r="H354" s="53">
        <v>11687</v>
      </c>
      <c r="I354" s="50" t="s">
        <v>350</v>
      </c>
      <c r="J354" s="9">
        <v>0</v>
      </c>
      <c r="K354" s="1">
        <v>0</v>
      </c>
      <c r="L354" s="1">
        <v>1</v>
      </c>
      <c r="M354" s="1">
        <v>2</v>
      </c>
      <c r="N354" s="1">
        <v>3</v>
      </c>
      <c r="O354" s="1">
        <v>0</v>
      </c>
      <c r="P354" s="1">
        <v>1</v>
      </c>
      <c r="Q354" s="1">
        <v>0</v>
      </c>
      <c r="R354" s="1"/>
      <c r="S354" s="1"/>
      <c r="T354" s="1"/>
      <c r="U354" s="11"/>
      <c r="V354" s="25">
        <f t="shared" si="52"/>
        <v>7</v>
      </c>
      <c r="W354" s="9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/>
      <c r="AF354" s="1"/>
      <c r="AG354" s="1"/>
      <c r="AH354" s="11"/>
      <c r="AI354" s="25">
        <f t="shared" si="53"/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/>
      <c r="AS354" s="1"/>
      <c r="AT354" s="1"/>
      <c r="AU354" s="11"/>
      <c r="AV354" s="25">
        <f t="shared" si="54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/>
      <c r="BF354" s="1"/>
      <c r="BG354" s="1"/>
      <c r="BH354" s="11"/>
      <c r="BI354" s="25">
        <f t="shared" si="55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/>
      <c r="BS354" s="1"/>
      <c r="BT354" s="1"/>
      <c r="BU354" s="11"/>
      <c r="BV354" s="11">
        <f t="shared" si="56"/>
        <v>0</v>
      </c>
      <c r="BW354" s="9">
        <f t="shared" si="57"/>
        <v>0</v>
      </c>
      <c r="BX354" s="16"/>
      <c r="BY354" s="17">
        <f t="shared" si="58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/>
      <c r="CI354" s="1"/>
      <c r="CJ354" s="1"/>
      <c r="CK354" s="11"/>
      <c r="CL354" s="11">
        <f t="shared" si="59"/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/>
      <c r="CV354" s="1"/>
      <c r="CW354" s="1"/>
      <c r="CX354" s="11"/>
      <c r="CY354" s="11">
        <f t="shared" si="60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/>
      <c r="DI354" s="1"/>
      <c r="DJ354" s="1"/>
      <c r="DK354" s="11"/>
      <c r="DL354" s="11">
        <f t="shared" si="61"/>
        <v>0</v>
      </c>
    </row>
    <row r="355" spans="1:116" ht="10.199999999999999" x14ac:dyDescent="0.2">
      <c r="A355" s="50" t="s">
        <v>15</v>
      </c>
      <c r="B355" s="50" t="s">
        <v>162</v>
      </c>
      <c r="C355" s="51">
        <v>401</v>
      </c>
      <c r="D355" s="52" t="s">
        <v>16</v>
      </c>
      <c r="E355" s="52" t="s">
        <v>15</v>
      </c>
      <c r="F355" s="50" t="s">
        <v>16</v>
      </c>
      <c r="G355" s="50" t="s">
        <v>403</v>
      </c>
      <c r="H355" s="53">
        <v>11689</v>
      </c>
      <c r="I355" s="50" t="s">
        <v>313</v>
      </c>
      <c r="J355" s="9">
        <v>15</v>
      </c>
      <c r="K355" s="1">
        <v>2</v>
      </c>
      <c r="L355" s="1">
        <v>6</v>
      </c>
      <c r="M355" s="1">
        <v>1</v>
      </c>
      <c r="N355" s="1">
        <v>1</v>
      </c>
      <c r="O355" s="1">
        <v>4</v>
      </c>
      <c r="P355" s="1">
        <v>2</v>
      </c>
      <c r="Q355" s="1">
        <v>1</v>
      </c>
      <c r="R355" s="1"/>
      <c r="S355" s="1"/>
      <c r="T355" s="1"/>
      <c r="U355" s="11"/>
      <c r="V355" s="25">
        <f t="shared" si="52"/>
        <v>32</v>
      </c>
      <c r="W355" s="9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/>
      <c r="AF355" s="1"/>
      <c r="AG355" s="1"/>
      <c r="AH355" s="11"/>
      <c r="AI355" s="25">
        <f t="shared" si="53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/>
      <c r="AS355" s="1"/>
      <c r="AT355" s="1"/>
      <c r="AU355" s="11"/>
      <c r="AV355" s="25">
        <f t="shared" si="54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/>
      <c r="BF355" s="1"/>
      <c r="BG355" s="1"/>
      <c r="BH355" s="11"/>
      <c r="BI355" s="25">
        <f t="shared" si="55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/>
      <c r="BS355" s="1"/>
      <c r="BT355" s="1"/>
      <c r="BU355" s="11"/>
      <c r="BV355" s="11">
        <f t="shared" si="56"/>
        <v>0</v>
      </c>
      <c r="BW355" s="9">
        <f t="shared" si="57"/>
        <v>0</v>
      </c>
      <c r="BX355" s="16"/>
      <c r="BY355" s="17">
        <f t="shared" si="58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1</v>
      </c>
      <c r="CH355" s="1"/>
      <c r="CI355" s="1"/>
      <c r="CJ355" s="1"/>
      <c r="CK355" s="11"/>
      <c r="CL355" s="11">
        <f t="shared" si="59"/>
        <v>1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/>
      <c r="CV355" s="1"/>
      <c r="CW355" s="1"/>
      <c r="CX355" s="11"/>
      <c r="CY355" s="11">
        <f t="shared" si="60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/>
      <c r="DI355" s="1"/>
      <c r="DJ355" s="1"/>
      <c r="DK355" s="11"/>
      <c r="DL355" s="11">
        <f t="shared" si="61"/>
        <v>0</v>
      </c>
    </row>
    <row r="356" spans="1:116" ht="10.199999999999999" x14ac:dyDescent="0.2">
      <c r="A356" s="50" t="s">
        <v>254</v>
      </c>
      <c r="B356" s="50" t="s">
        <v>192</v>
      </c>
      <c r="C356" s="51">
        <v>404</v>
      </c>
      <c r="D356" s="52" t="s">
        <v>480</v>
      </c>
      <c r="E356" s="52" t="s">
        <v>480</v>
      </c>
      <c r="F356" s="50" t="s">
        <v>192</v>
      </c>
      <c r="G356" s="50" t="s">
        <v>403</v>
      </c>
      <c r="H356" s="53">
        <v>11690</v>
      </c>
      <c r="I356" s="50" t="s">
        <v>241</v>
      </c>
      <c r="J356" s="9">
        <v>21</v>
      </c>
      <c r="K356" s="1">
        <v>4</v>
      </c>
      <c r="L356" s="1">
        <v>9</v>
      </c>
      <c r="M356" s="1">
        <v>1</v>
      </c>
      <c r="N356" s="1">
        <v>0</v>
      </c>
      <c r="O356" s="1">
        <v>4</v>
      </c>
      <c r="P356" s="1">
        <v>0</v>
      </c>
      <c r="Q356" s="1">
        <v>1</v>
      </c>
      <c r="R356" s="1"/>
      <c r="S356" s="1"/>
      <c r="T356" s="1"/>
      <c r="U356" s="11"/>
      <c r="V356" s="25">
        <f t="shared" si="52"/>
        <v>40</v>
      </c>
      <c r="W356" s="9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/>
      <c r="AF356" s="1"/>
      <c r="AG356" s="1"/>
      <c r="AH356" s="11"/>
      <c r="AI356" s="25">
        <f t="shared" si="53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/>
      <c r="AS356" s="1"/>
      <c r="AT356" s="1"/>
      <c r="AU356" s="11"/>
      <c r="AV356" s="25">
        <f t="shared" si="54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/>
      <c r="BF356" s="1"/>
      <c r="BG356" s="1"/>
      <c r="BH356" s="11"/>
      <c r="BI356" s="25">
        <f t="shared" si="55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/>
      <c r="BS356" s="1"/>
      <c r="BT356" s="1"/>
      <c r="BU356" s="11"/>
      <c r="BV356" s="11">
        <f t="shared" si="56"/>
        <v>0</v>
      </c>
      <c r="BW356" s="9">
        <f t="shared" si="57"/>
        <v>0</v>
      </c>
      <c r="BX356" s="16"/>
      <c r="BY356" s="17">
        <f t="shared" si="58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/>
      <c r="CI356" s="1"/>
      <c r="CJ356" s="1"/>
      <c r="CK356" s="11"/>
      <c r="CL356" s="11">
        <f t="shared" si="59"/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/>
      <c r="CV356" s="1"/>
      <c r="CW356" s="1"/>
      <c r="CX356" s="11"/>
      <c r="CY356" s="11">
        <f t="shared" si="60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/>
      <c r="DI356" s="1"/>
      <c r="DJ356" s="1"/>
      <c r="DK356" s="11"/>
      <c r="DL356" s="11">
        <f t="shared" si="61"/>
        <v>0</v>
      </c>
    </row>
    <row r="357" spans="1:116" ht="10.199999999999999" x14ac:dyDescent="0.2">
      <c r="A357" s="50" t="s">
        <v>254</v>
      </c>
      <c r="B357" s="50" t="s">
        <v>182</v>
      </c>
      <c r="C357" s="51">
        <v>404</v>
      </c>
      <c r="D357" s="52" t="s">
        <v>480</v>
      </c>
      <c r="E357" s="52" t="s">
        <v>480</v>
      </c>
      <c r="F357" s="50" t="s">
        <v>182</v>
      </c>
      <c r="G357" s="50" t="s">
        <v>403</v>
      </c>
      <c r="H357" s="53">
        <v>11691</v>
      </c>
      <c r="I357" s="50" t="s">
        <v>242</v>
      </c>
      <c r="J357" s="9">
        <v>1</v>
      </c>
      <c r="K357" s="1">
        <v>1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/>
      <c r="S357" s="1"/>
      <c r="T357" s="1"/>
      <c r="U357" s="11"/>
      <c r="V357" s="25">
        <f t="shared" si="52"/>
        <v>2</v>
      </c>
      <c r="W357" s="9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/>
      <c r="AF357" s="1"/>
      <c r="AG357" s="1"/>
      <c r="AH357" s="11"/>
      <c r="AI357" s="25">
        <f t="shared" si="53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/>
      <c r="AS357" s="1"/>
      <c r="AT357" s="1"/>
      <c r="AU357" s="11"/>
      <c r="AV357" s="25">
        <f t="shared" si="54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/>
      <c r="BF357" s="1"/>
      <c r="BG357" s="1"/>
      <c r="BH357" s="11"/>
      <c r="BI357" s="25">
        <f t="shared" si="55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/>
      <c r="BS357" s="1"/>
      <c r="BT357" s="1"/>
      <c r="BU357" s="11"/>
      <c r="BV357" s="11">
        <f t="shared" si="56"/>
        <v>0</v>
      </c>
      <c r="BW357" s="9">
        <f t="shared" si="57"/>
        <v>0</v>
      </c>
      <c r="BX357" s="16"/>
      <c r="BY357" s="17">
        <f t="shared" si="58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/>
      <c r="CI357" s="1"/>
      <c r="CJ357" s="1"/>
      <c r="CK357" s="11"/>
      <c r="CL357" s="11">
        <f t="shared" si="59"/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/>
      <c r="CV357" s="1"/>
      <c r="CW357" s="1"/>
      <c r="CX357" s="11"/>
      <c r="CY357" s="11">
        <f t="shared" si="60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/>
      <c r="DI357" s="1"/>
      <c r="DJ357" s="1"/>
      <c r="DK357" s="11"/>
      <c r="DL357" s="11">
        <f t="shared" si="61"/>
        <v>0</v>
      </c>
    </row>
    <row r="358" spans="1:116" ht="10.199999999999999" x14ac:dyDescent="0.2">
      <c r="A358" s="50" t="s">
        <v>6</v>
      </c>
      <c r="B358" s="50" t="s">
        <v>58</v>
      </c>
      <c r="C358" s="51">
        <v>400</v>
      </c>
      <c r="D358" s="52" t="s">
        <v>267</v>
      </c>
      <c r="E358" s="52" t="s">
        <v>43</v>
      </c>
      <c r="F358" s="50" t="s">
        <v>58</v>
      </c>
      <c r="G358" s="50" t="s">
        <v>403</v>
      </c>
      <c r="H358" s="53">
        <v>13005</v>
      </c>
      <c r="I358" s="50" t="s">
        <v>243</v>
      </c>
      <c r="J358" s="9">
        <v>36</v>
      </c>
      <c r="K358" s="1">
        <v>3</v>
      </c>
      <c r="L358" s="1">
        <v>3</v>
      </c>
      <c r="M358" s="1">
        <v>4</v>
      </c>
      <c r="N358" s="1">
        <v>1</v>
      </c>
      <c r="O358" s="1">
        <v>3</v>
      </c>
      <c r="P358" s="1">
        <v>2</v>
      </c>
      <c r="Q358" s="1">
        <v>0</v>
      </c>
      <c r="R358" s="1"/>
      <c r="S358" s="1"/>
      <c r="T358" s="1"/>
      <c r="U358" s="11"/>
      <c r="V358" s="25">
        <f t="shared" si="52"/>
        <v>52</v>
      </c>
      <c r="W358" s="9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/>
      <c r="AF358" s="1"/>
      <c r="AG358" s="1"/>
      <c r="AH358" s="11"/>
      <c r="AI358" s="25">
        <f t="shared" si="53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/>
      <c r="AS358" s="1"/>
      <c r="AT358" s="1"/>
      <c r="AU358" s="11"/>
      <c r="AV358" s="25">
        <f t="shared" si="54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/>
      <c r="BF358" s="1"/>
      <c r="BG358" s="1"/>
      <c r="BH358" s="11"/>
      <c r="BI358" s="25">
        <f t="shared" si="55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/>
      <c r="BS358" s="1"/>
      <c r="BT358" s="1"/>
      <c r="BU358" s="11"/>
      <c r="BV358" s="11">
        <f t="shared" si="56"/>
        <v>0</v>
      </c>
      <c r="BW358" s="9">
        <f t="shared" si="57"/>
        <v>0</v>
      </c>
      <c r="BX358" s="16"/>
      <c r="BY358" s="17">
        <f t="shared" si="58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/>
      <c r="CI358" s="1"/>
      <c r="CJ358" s="1"/>
      <c r="CK358" s="11"/>
      <c r="CL358" s="11">
        <f t="shared" si="59"/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/>
      <c r="CV358" s="1"/>
      <c r="CW358" s="1"/>
      <c r="CX358" s="11"/>
      <c r="CY358" s="11">
        <f t="shared" si="60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/>
      <c r="DI358" s="1"/>
      <c r="DJ358" s="1"/>
      <c r="DK358" s="11"/>
      <c r="DL358" s="11">
        <f t="shared" si="61"/>
        <v>0</v>
      </c>
    </row>
    <row r="359" spans="1:116" ht="10.199999999999999" x14ac:dyDescent="0.2">
      <c r="A359" s="50" t="s">
        <v>6</v>
      </c>
      <c r="B359" s="50" t="s">
        <v>7</v>
      </c>
      <c r="C359" s="51">
        <v>400</v>
      </c>
      <c r="D359" s="52" t="s">
        <v>267</v>
      </c>
      <c r="E359" s="52" t="s">
        <v>509</v>
      </c>
      <c r="F359" s="50" t="s">
        <v>509</v>
      </c>
      <c r="G359" s="50" t="s">
        <v>510</v>
      </c>
      <c r="H359" s="53">
        <v>14090</v>
      </c>
      <c r="I359" s="50" t="s">
        <v>511</v>
      </c>
      <c r="J359" s="9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/>
      <c r="S359" s="1"/>
      <c r="T359" s="1"/>
      <c r="U359" s="11"/>
      <c r="V359" s="25">
        <f t="shared" si="52"/>
        <v>0</v>
      </c>
      <c r="W359" s="9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/>
      <c r="AF359" s="1"/>
      <c r="AG359" s="1"/>
      <c r="AH359" s="11"/>
      <c r="AI359" s="25">
        <f t="shared" si="53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/>
      <c r="AS359" s="1"/>
      <c r="AT359" s="1"/>
      <c r="AU359" s="11"/>
      <c r="AV359" s="25">
        <f t="shared" si="54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/>
      <c r="BF359" s="1"/>
      <c r="BG359" s="1"/>
      <c r="BH359" s="11"/>
      <c r="BI359" s="25">
        <f t="shared" si="55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/>
      <c r="BS359" s="1"/>
      <c r="BT359" s="1"/>
      <c r="BU359" s="11"/>
      <c r="BV359" s="11">
        <f t="shared" si="56"/>
        <v>0</v>
      </c>
      <c r="BW359" s="9">
        <f t="shared" si="57"/>
        <v>0</v>
      </c>
      <c r="BX359" s="16"/>
      <c r="BY359" s="17">
        <f t="shared" si="58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/>
      <c r="CI359" s="1"/>
      <c r="CJ359" s="1"/>
      <c r="CK359" s="11"/>
      <c r="CL359" s="11">
        <f t="shared" si="59"/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/>
      <c r="CV359" s="1"/>
      <c r="CW359" s="1"/>
      <c r="CX359" s="11"/>
      <c r="CY359" s="11">
        <f t="shared" si="60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/>
      <c r="DI359" s="1"/>
      <c r="DJ359" s="1"/>
      <c r="DK359" s="11"/>
      <c r="DL359" s="11">
        <f t="shared" si="61"/>
        <v>0</v>
      </c>
    </row>
    <row r="360" spans="1:116" ht="10.199999999999999" x14ac:dyDescent="0.2">
      <c r="A360" s="50" t="s">
        <v>11</v>
      </c>
      <c r="B360" s="50" t="s">
        <v>159</v>
      </c>
      <c r="C360" s="51">
        <v>406</v>
      </c>
      <c r="D360" s="52" t="s">
        <v>268</v>
      </c>
      <c r="E360" s="52" t="s">
        <v>11</v>
      </c>
      <c r="F360" s="50" t="s">
        <v>12</v>
      </c>
      <c r="G360" s="50" t="s">
        <v>403</v>
      </c>
      <c r="H360" s="53">
        <v>14253</v>
      </c>
      <c r="I360" s="50" t="s">
        <v>512</v>
      </c>
      <c r="J360" s="9">
        <v>14</v>
      </c>
      <c r="K360" s="1">
        <v>24</v>
      </c>
      <c r="L360" s="1">
        <v>3</v>
      </c>
      <c r="M360" s="1">
        <v>0</v>
      </c>
      <c r="N360" s="1">
        <v>7</v>
      </c>
      <c r="O360" s="1">
        <v>6</v>
      </c>
      <c r="P360" s="1">
        <v>2</v>
      </c>
      <c r="Q360" s="1">
        <v>0</v>
      </c>
      <c r="R360" s="1"/>
      <c r="S360" s="1"/>
      <c r="T360" s="1"/>
      <c r="U360" s="11"/>
      <c r="V360" s="25">
        <f t="shared" si="52"/>
        <v>56</v>
      </c>
      <c r="W360" s="9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/>
      <c r="AF360" s="1"/>
      <c r="AG360" s="1"/>
      <c r="AH360" s="11"/>
      <c r="AI360" s="25">
        <f t="shared" si="53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/>
      <c r="AS360" s="1"/>
      <c r="AT360" s="1"/>
      <c r="AU360" s="11"/>
      <c r="AV360" s="25">
        <f t="shared" si="54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/>
      <c r="BF360" s="1"/>
      <c r="BG360" s="1"/>
      <c r="BH360" s="11"/>
      <c r="BI360" s="25">
        <f t="shared" si="55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/>
      <c r="BS360" s="1"/>
      <c r="BT360" s="1"/>
      <c r="BU360" s="11"/>
      <c r="BV360" s="11">
        <f t="shared" si="56"/>
        <v>0</v>
      </c>
      <c r="BW360" s="9">
        <f t="shared" si="57"/>
        <v>0</v>
      </c>
      <c r="BX360" s="16"/>
      <c r="BY360" s="17">
        <f t="shared" si="58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/>
      <c r="CI360" s="1"/>
      <c r="CJ360" s="1"/>
      <c r="CK360" s="11"/>
      <c r="CL360" s="11">
        <f t="shared" si="59"/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/>
      <c r="CV360" s="1"/>
      <c r="CW360" s="1"/>
      <c r="CX360" s="11"/>
      <c r="CY360" s="11">
        <f t="shared" si="60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/>
      <c r="DI360" s="1"/>
      <c r="DJ360" s="1"/>
      <c r="DK360" s="11"/>
      <c r="DL360" s="11">
        <f t="shared" si="61"/>
        <v>0</v>
      </c>
    </row>
    <row r="361" spans="1:116" ht="10.199999999999999" x14ac:dyDescent="0.2">
      <c r="A361" s="50" t="s">
        <v>6</v>
      </c>
      <c r="B361" s="50" t="s">
        <v>70</v>
      </c>
      <c r="C361" s="51">
        <v>400</v>
      </c>
      <c r="D361" s="52" t="s">
        <v>267</v>
      </c>
      <c r="E361" s="52" t="s">
        <v>43</v>
      </c>
      <c r="F361" s="50" t="s">
        <v>69</v>
      </c>
      <c r="G361" s="50" t="s">
        <v>403</v>
      </c>
      <c r="H361" s="53">
        <v>14370</v>
      </c>
      <c r="I361" s="50" t="s">
        <v>361</v>
      </c>
      <c r="J361" s="9">
        <v>13</v>
      </c>
      <c r="K361" s="1">
        <v>2</v>
      </c>
      <c r="L361" s="1">
        <v>0</v>
      </c>
      <c r="M361" s="1">
        <v>1</v>
      </c>
      <c r="N361" s="1">
        <v>0</v>
      </c>
      <c r="O361" s="1">
        <v>0</v>
      </c>
      <c r="P361" s="1">
        <v>0</v>
      </c>
      <c r="Q361" s="1">
        <v>0</v>
      </c>
      <c r="R361" s="1"/>
      <c r="S361" s="1"/>
      <c r="T361" s="1"/>
      <c r="U361" s="11"/>
      <c r="V361" s="25">
        <f t="shared" si="52"/>
        <v>16</v>
      </c>
      <c r="W361" s="9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/>
      <c r="AF361" s="1"/>
      <c r="AG361" s="1"/>
      <c r="AH361" s="11"/>
      <c r="AI361" s="25">
        <f t="shared" si="53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/>
      <c r="AS361" s="1"/>
      <c r="AT361" s="1"/>
      <c r="AU361" s="11"/>
      <c r="AV361" s="25">
        <f t="shared" si="54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/>
      <c r="BF361" s="1"/>
      <c r="BG361" s="1"/>
      <c r="BH361" s="11"/>
      <c r="BI361" s="25">
        <f t="shared" si="55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/>
      <c r="BS361" s="1"/>
      <c r="BT361" s="1"/>
      <c r="BU361" s="11"/>
      <c r="BV361" s="11">
        <f t="shared" si="56"/>
        <v>0</v>
      </c>
      <c r="BW361" s="9">
        <f t="shared" si="57"/>
        <v>0</v>
      </c>
      <c r="BX361" s="16"/>
      <c r="BY361" s="17">
        <f t="shared" si="58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/>
      <c r="CI361" s="1"/>
      <c r="CJ361" s="1"/>
      <c r="CK361" s="11"/>
      <c r="CL361" s="11">
        <f t="shared" si="59"/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/>
      <c r="CV361" s="1"/>
      <c r="CW361" s="1"/>
      <c r="CX361" s="11"/>
      <c r="CY361" s="11">
        <f t="shared" si="60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/>
      <c r="DI361" s="1"/>
      <c r="DJ361" s="1"/>
      <c r="DK361" s="11"/>
      <c r="DL361" s="11">
        <f t="shared" si="61"/>
        <v>0</v>
      </c>
    </row>
    <row r="362" spans="1:116" ht="10.199999999999999" x14ac:dyDescent="0.2">
      <c r="A362" s="50" t="s">
        <v>5</v>
      </c>
      <c r="B362" s="50" t="s">
        <v>14</v>
      </c>
      <c r="C362" s="51">
        <v>407</v>
      </c>
      <c r="D362" s="52" t="s">
        <v>266</v>
      </c>
      <c r="E362" s="52" t="s">
        <v>5</v>
      </c>
      <c r="F362" s="50" t="s">
        <v>13</v>
      </c>
      <c r="G362" s="50" t="s">
        <v>403</v>
      </c>
      <c r="H362" s="53">
        <v>14717</v>
      </c>
      <c r="I362" s="50" t="s">
        <v>244</v>
      </c>
      <c r="J362" s="9">
        <v>0</v>
      </c>
      <c r="K362" s="1">
        <v>8</v>
      </c>
      <c r="L362" s="1">
        <v>1</v>
      </c>
      <c r="M362" s="1">
        <v>13</v>
      </c>
      <c r="N362" s="1">
        <v>1</v>
      </c>
      <c r="O362" s="1">
        <v>0</v>
      </c>
      <c r="P362" s="1">
        <v>0</v>
      </c>
      <c r="Q362" s="1">
        <v>2</v>
      </c>
      <c r="R362" s="1"/>
      <c r="S362" s="1"/>
      <c r="T362" s="1"/>
      <c r="U362" s="11"/>
      <c r="V362" s="25">
        <f t="shared" si="52"/>
        <v>25</v>
      </c>
      <c r="W362" s="9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/>
      <c r="AF362" s="1"/>
      <c r="AG362" s="1"/>
      <c r="AH362" s="11"/>
      <c r="AI362" s="25">
        <f t="shared" si="53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/>
      <c r="AS362" s="1"/>
      <c r="AT362" s="1"/>
      <c r="AU362" s="11"/>
      <c r="AV362" s="25">
        <f t="shared" si="54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/>
      <c r="BF362" s="1"/>
      <c r="BG362" s="1"/>
      <c r="BH362" s="11"/>
      <c r="BI362" s="25">
        <f t="shared" si="55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/>
      <c r="BS362" s="1"/>
      <c r="BT362" s="1"/>
      <c r="BU362" s="11"/>
      <c r="BV362" s="11">
        <f t="shared" si="56"/>
        <v>0</v>
      </c>
      <c r="BW362" s="9">
        <f t="shared" si="57"/>
        <v>0</v>
      </c>
      <c r="BX362" s="16"/>
      <c r="BY362" s="17">
        <f t="shared" si="58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/>
      <c r="CI362" s="1"/>
      <c r="CJ362" s="1"/>
      <c r="CK362" s="11"/>
      <c r="CL362" s="11">
        <f t="shared" si="59"/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/>
      <c r="CV362" s="1"/>
      <c r="CW362" s="1"/>
      <c r="CX362" s="11"/>
      <c r="CY362" s="11">
        <f t="shared" si="60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/>
      <c r="DI362" s="1"/>
      <c r="DJ362" s="1"/>
      <c r="DK362" s="11"/>
      <c r="DL362" s="11">
        <f t="shared" si="61"/>
        <v>0</v>
      </c>
    </row>
    <row r="363" spans="1:116" ht="10.199999999999999" x14ac:dyDescent="0.2">
      <c r="A363" s="50" t="s">
        <v>254</v>
      </c>
      <c r="B363" s="50" t="s">
        <v>192</v>
      </c>
      <c r="C363" s="51">
        <v>404</v>
      </c>
      <c r="D363" s="52" t="s">
        <v>480</v>
      </c>
      <c r="E363" s="52" t="s">
        <v>480</v>
      </c>
      <c r="F363" s="50" t="s">
        <v>192</v>
      </c>
      <c r="G363" s="50" t="s">
        <v>403</v>
      </c>
      <c r="H363" s="53">
        <v>15140</v>
      </c>
      <c r="I363" s="50" t="s">
        <v>513</v>
      </c>
      <c r="J363" s="9">
        <v>2</v>
      </c>
      <c r="K363" s="1">
        <v>1</v>
      </c>
      <c r="L363" s="1">
        <v>5</v>
      </c>
      <c r="M363" s="1">
        <v>6</v>
      </c>
      <c r="N363" s="1">
        <v>4</v>
      </c>
      <c r="O363" s="1">
        <v>0</v>
      </c>
      <c r="P363" s="1">
        <v>2</v>
      </c>
      <c r="Q363" s="1">
        <v>0</v>
      </c>
      <c r="R363" s="1"/>
      <c r="S363" s="1"/>
      <c r="T363" s="1"/>
      <c r="U363" s="11"/>
      <c r="V363" s="25">
        <f t="shared" si="52"/>
        <v>20</v>
      </c>
      <c r="W363" s="9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/>
      <c r="AF363" s="1"/>
      <c r="AG363" s="1"/>
      <c r="AH363" s="11"/>
      <c r="AI363" s="25">
        <f t="shared" si="53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/>
      <c r="AS363" s="1"/>
      <c r="AT363" s="1"/>
      <c r="AU363" s="11"/>
      <c r="AV363" s="25">
        <f t="shared" si="54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/>
      <c r="BF363" s="1"/>
      <c r="BG363" s="1"/>
      <c r="BH363" s="11"/>
      <c r="BI363" s="25">
        <f t="shared" si="55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/>
      <c r="BS363" s="1"/>
      <c r="BT363" s="1"/>
      <c r="BU363" s="11"/>
      <c r="BV363" s="11">
        <f t="shared" si="56"/>
        <v>0</v>
      </c>
      <c r="BW363" s="9">
        <f t="shared" si="57"/>
        <v>0</v>
      </c>
      <c r="BX363" s="16"/>
      <c r="BY363" s="17">
        <f t="shared" si="58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/>
      <c r="CI363" s="1"/>
      <c r="CJ363" s="1"/>
      <c r="CK363" s="11"/>
      <c r="CL363" s="11">
        <f t="shared" si="59"/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/>
      <c r="CV363" s="1"/>
      <c r="CW363" s="1"/>
      <c r="CX363" s="11"/>
      <c r="CY363" s="11">
        <f t="shared" si="60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/>
      <c r="DI363" s="1"/>
      <c r="DJ363" s="1"/>
      <c r="DK363" s="11"/>
      <c r="DL363" s="11">
        <f t="shared" si="61"/>
        <v>0</v>
      </c>
    </row>
    <row r="364" spans="1:116" ht="10.199999999999999" x14ac:dyDescent="0.2">
      <c r="A364" s="50" t="s">
        <v>5</v>
      </c>
      <c r="B364" s="50" t="s">
        <v>106</v>
      </c>
      <c r="C364" s="51">
        <v>407</v>
      </c>
      <c r="D364" s="52" t="s">
        <v>266</v>
      </c>
      <c r="E364" s="52" t="s">
        <v>5</v>
      </c>
      <c r="F364" s="50" t="s">
        <v>105</v>
      </c>
      <c r="G364" s="50" t="s">
        <v>403</v>
      </c>
      <c r="H364" s="53">
        <v>15291</v>
      </c>
      <c r="I364" s="50" t="s">
        <v>218</v>
      </c>
      <c r="J364" s="9">
        <v>2</v>
      </c>
      <c r="K364" s="1">
        <v>1</v>
      </c>
      <c r="L364" s="1">
        <v>1</v>
      </c>
      <c r="M364" s="1">
        <v>1</v>
      </c>
      <c r="N364" s="1">
        <v>0</v>
      </c>
      <c r="O364" s="1">
        <v>0</v>
      </c>
      <c r="P364" s="1">
        <v>1</v>
      </c>
      <c r="Q364" s="1">
        <v>1</v>
      </c>
      <c r="R364" s="1"/>
      <c r="S364" s="1"/>
      <c r="T364" s="1"/>
      <c r="U364" s="11"/>
      <c r="V364" s="25">
        <f t="shared" si="52"/>
        <v>7</v>
      </c>
      <c r="W364" s="9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/>
      <c r="AF364" s="1"/>
      <c r="AG364" s="1"/>
      <c r="AH364" s="11"/>
      <c r="AI364" s="25">
        <f t="shared" si="53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/>
      <c r="AS364" s="1"/>
      <c r="AT364" s="1"/>
      <c r="AU364" s="11"/>
      <c r="AV364" s="25">
        <f t="shared" si="54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/>
      <c r="BF364" s="1"/>
      <c r="BG364" s="1"/>
      <c r="BH364" s="11"/>
      <c r="BI364" s="25">
        <f t="shared" si="55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/>
      <c r="BS364" s="1"/>
      <c r="BT364" s="1"/>
      <c r="BU364" s="11"/>
      <c r="BV364" s="11">
        <f t="shared" si="56"/>
        <v>0</v>
      </c>
      <c r="BW364" s="9">
        <f t="shared" si="57"/>
        <v>0</v>
      </c>
      <c r="BX364" s="16"/>
      <c r="BY364" s="17">
        <f t="shared" si="58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/>
      <c r="CI364" s="1"/>
      <c r="CJ364" s="1"/>
      <c r="CK364" s="11"/>
      <c r="CL364" s="11">
        <f t="shared" si="59"/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/>
      <c r="CV364" s="1"/>
      <c r="CW364" s="1"/>
      <c r="CX364" s="11"/>
      <c r="CY364" s="11">
        <f t="shared" si="60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/>
      <c r="DI364" s="1"/>
      <c r="DJ364" s="1"/>
      <c r="DK364" s="11"/>
      <c r="DL364" s="11">
        <f t="shared" si="61"/>
        <v>0</v>
      </c>
    </row>
    <row r="365" spans="1:116" ht="10.199999999999999" x14ac:dyDescent="0.2">
      <c r="A365" s="50" t="s">
        <v>5</v>
      </c>
      <c r="B365" s="50" t="s">
        <v>92</v>
      </c>
      <c r="C365" s="51">
        <v>407</v>
      </c>
      <c r="D365" s="52" t="s">
        <v>266</v>
      </c>
      <c r="E365" s="52" t="s">
        <v>5</v>
      </c>
      <c r="F365" s="50" t="s">
        <v>92</v>
      </c>
      <c r="G365" s="50" t="s">
        <v>403</v>
      </c>
      <c r="H365" s="53">
        <v>15306</v>
      </c>
      <c r="I365" s="50" t="s">
        <v>245</v>
      </c>
      <c r="J365" s="9">
        <v>12</v>
      </c>
      <c r="K365" s="1">
        <v>6</v>
      </c>
      <c r="L365" s="1">
        <v>12</v>
      </c>
      <c r="M365" s="1">
        <v>6</v>
      </c>
      <c r="N365" s="1">
        <v>4</v>
      </c>
      <c r="O365" s="1">
        <v>1</v>
      </c>
      <c r="P365" s="1">
        <v>0</v>
      </c>
      <c r="Q365" s="1">
        <v>3</v>
      </c>
      <c r="R365" s="1"/>
      <c r="S365" s="1"/>
      <c r="T365" s="1"/>
      <c r="U365" s="11"/>
      <c r="V365" s="25">
        <f t="shared" si="52"/>
        <v>44</v>
      </c>
      <c r="W365" s="9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/>
      <c r="AF365" s="1"/>
      <c r="AG365" s="1"/>
      <c r="AH365" s="11"/>
      <c r="AI365" s="25">
        <f t="shared" si="53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/>
      <c r="AS365" s="1"/>
      <c r="AT365" s="1"/>
      <c r="AU365" s="11"/>
      <c r="AV365" s="25">
        <f t="shared" si="54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/>
      <c r="BF365" s="1"/>
      <c r="BG365" s="1"/>
      <c r="BH365" s="11"/>
      <c r="BI365" s="25">
        <f t="shared" si="55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/>
      <c r="BS365" s="1"/>
      <c r="BT365" s="1"/>
      <c r="BU365" s="11"/>
      <c r="BV365" s="11">
        <f t="shared" si="56"/>
        <v>0</v>
      </c>
      <c r="BW365" s="9">
        <f t="shared" si="57"/>
        <v>0</v>
      </c>
      <c r="BX365" s="16"/>
      <c r="BY365" s="17">
        <f t="shared" si="58"/>
        <v>0</v>
      </c>
      <c r="BZ365" s="1">
        <v>3</v>
      </c>
      <c r="CA365" s="1">
        <v>0</v>
      </c>
      <c r="CB365" s="1">
        <v>0</v>
      </c>
      <c r="CC365" s="1">
        <v>0</v>
      </c>
      <c r="CD365" s="1">
        <v>3</v>
      </c>
      <c r="CE365" s="1">
        <v>0</v>
      </c>
      <c r="CF365" s="1">
        <v>0</v>
      </c>
      <c r="CG365" s="1">
        <v>0</v>
      </c>
      <c r="CH365" s="1"/>
      <c r="CI365" s="1"/>
      <c r="CJ365" s="1"/>
      <c r="CK365" s="11"/>
      <c r="CL365" s="11">
        <f t="shared" si="59"/>
        <v>6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/>
      <c r="CV365" s="1"/>
      <c r="CW365" s="1"/>
      <c r="CX365" s="11"/>
      <c r="CY365" s="11">
        <f t="shared" si="60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/>
      <c r="DI365" s="1"/>
      <c r="DJ365" s="1"/>
      <c r="DK365" s="11"/>
      <c r="DL365" s="11">
        <f t="shared" si="61"/>
        <v>0</v>
      </c>
    </row>
    <row r="366" spans="1:116" ht="10.199999999999999" x14ac:dyDescent="0.2">
      <c r="A366" s="50" t="s">
        <v>15</v>
      </c>
      <c r="B366" s="50" t="s">
        <v>16</v>
      </c>
      <c r="C366" s="51">
        <v>401</v>
      </c>
      <c r="D366" s="52" t="s">
        <v>16</v>
      </c>
      <c r="E366" s="52" t="s">
        <v>15</v>
      </c>
      <c r="F366" s="50" t="s">
        <v>16</v>
      </c>
      <c r="G366" s="50" t="s">
        <v>403</v>
      </c>
      <c r="H366" s="53">
        <v>15311</v>
      </c>
      <c r="I366" s="50" t="s">
        <v>314</v>
      </c>
      <c r="J366" s="9">
        <v>5</v>
      </c>
      <c r="K366" s="1">
        <v>1</v>
      </c>
      <c r="L366" s="1">
        <v>4</v>
      </c>
      <c r="M366" s="1">
        <v>3</v>
      </c>
      <c r="N366" s="1">
        <v>2</v>
      </c>
      <c r="O366" s="1">
        <v>2</v>
      </c>
      <c r="P366" s="1">
        <v>5</v>
      </c>
      <c r="Q366" s="1">
        <v>1</v>
      </c>
      <c r="R366" s="1"/>
      <c r="S366" s="1"/>
      <c r="T366" s="1"/>
      <c r="U366" s="11"/>
      <c r="V366" s="25">
        <f t="shared" si="52"/>
        <v>23</v>
      </c>
      <c r="W366" s="9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/>
      <c r="AF366" s="1"/>
      <c r="AG366" s="1"/>
      <c r="AH366" s="11"/>
      <c r="AI366" s="25">
        <f t="shared" si="53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/>
      <c r="AS366" s="1"/>
      <c r="AT366" s="1"/>
      <c r="AU366" s="11"/>
      <c r="AV366" s="25">
        <f t="shared" si="54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/>
      <c r="BF366" s="1"/>
      <c r="BG366" s="1"/>
      <c r="BH366" s="11"/>
      <c r="BI366" s="25">
        <f t="shared" si="55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/>
      <c r="BS366" s="1"/>
      <c r="BT366" s="1"/>
      <c r="BU366" s="11"/>
      <c r="BV366" s="11">
        <f t="shared" si="56"/>
        <v>0</v>
      </c>
      <c r="BW366" s="9">
        <f t="shared" si="57"/>
        <v>0</v>
      </c>
      <c r="BX366" s="16"/>
      <c r="BY366" s="17">
        <f t="shared" si="58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/>
      <c r="CI366" s="1"/>
      <c r="CJ366" s="1"/>
      <c r="CK366" s="11"/>
      <c r="CL366" s="11">
        <f t="shared" si="59"/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/>
      <c r="CV366" s="1"/>
      <c r="CW366" s="1"/>
      <c r="CX366" s="11"/>
      <c r="CY366" s="11">
        <f t="shared" si="60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/>
      <c r="DI366" s="1"/>
      <c r="DJ366" s="1"/>
      <c r="DK366" s="11"/>
      <c r="DL366" s="11">
        <f t="shared" si="61"/>
        <v>0</v>
      </c>
    </row>
    <row r="367" spans="1:116" ht="10.199999999999999" x14ac:dyDescent="0.2">
      <c r="A367" s="50" t="s">
        <v>15</v>
      </c>
      <c r="B367" s="50" t="s">
        <v>167</v>
      </c>
      <c r="C367" s="51">
        <v>401</v>
      </c>
      <c r="D367" s="52" t="s">
        <v>16</v>
      </c>
      <c r="E367" s="52" t="s">
        <v>15</v>
      </c>
      <c r="F367" s="50" t="s">
        <v>167</v>
      </c>
      <c r="G367" s="50" t="s">
        <v>408</v>
      </c>
      <c r="H367" s="53">
        <v>15657</v>
      </c>
      <c r="I367" s="50" t="s">
        <v>328</v>
      </c>
      <c r="J367" s="9">
        <v>12</v>
      </c>
      <c r="K367" s="1">
        <v>1</v>
      </c>
      <c r="L367" s="1">
        <v>1</v>
      </c>
      <c r="M367" s="1">
        <v>0</v>
      </c>
      <c r="N367" s="1">
        <v>2</v>
      </c>
      <c r="O367" s="1">
        <v>0</v>
      </c>
      <c r="P367" s="1">
        <v>1</v>
      </c>
      <c r="Q367" s="1">
        <v>2</v>
      </c>
      <c r="R367" s="1"/>
      <c r="S367" s="1"/>
      <c r="T367" s="1"/>
      <c r="U367" s="11"/>
      <c r="V367" s="25">
        <f t="shared" si="52"/>
        <v>19</v>
      </c>
      <c r="W367" s="9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/>
      <c r="AF367" s="1"/>
      <c r="AG367" s="1"/>
      <c r="AH367" s="11"/>
      <c r="AI367" s="25">
        <f t="shared" si="53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/>
      <c r="AS367" s="1"/>
      <c r="AT367" s="1"/>
      <c r="AU367" s="11"/>
      <c r="AV367" s="25">
        <f t="shared" si="54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/>
      <c r="BF367" s="1"/>
      <c r="BG367" s="1"/>
      <c r="BH367" s="11"/>
      <c r="BI367" s="25">
        <f t="shared" si="55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/>
      <c r="BS367" s="1"/>
      <c r="BT367" s="1"/>
      <c r="BU367" s="11"/>
      <c r="BV367" s="11">
        <f t="shared" si="56"/>
        <v>0</v>
      </c>
      <c r="BW367" s="9">
        <f t="shared" si="57"/>
        <v>0</v>
      </c>
      <c r="BX367" s="16"/>
      <c r="BY367" s="17">
        <f t="shared" si="58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/>
      <c r="CI367" s="1"/>
      <c r="CJ367" s="1"/>
      <c r="CK367" s="11"/>
      <c r="CL367" s="11">
        <f t="shared" si="59"/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/>
      <c r="CV367" s="1"/>
      <c r="CW367" s="1"/>
      <c r="CX367" s="11"/>
      <c r="CY367" s="11">
        <f t="shared" si="60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/>
      <c r="DI367" s="1"/>
      <c r="DJ367" s="1"/>
      <c r="DK367" s="11"/>
      <c r="DL367" s="11">
        <f t="shared" si="61"/>
        <v>0</v>
      </c>
    </row>
    <row r="368" spans="1:116" ht="10.199999999999999" x14ac:dyDescent="0.2">
      <c r="A368" s="50" t="s">
        <v>15</v>
      </c>
      <c r="B368" s="50" t="s">
        <v>167</v>
      </c>
      <c r="C368" s="51">
        <v>401</v>
      </c>
      <c r="D368" s="52" t="s">
        <v>16</v>
      </c>
      <c r="E368" s="52" t="s">
        <v>15</v>
      </c>
      <c r="F368" s="50" t="s">
        <v>167</v>
      </c>
      <c r="G368" s="50" t="s">
        <v>403</v>
      </c>
      <c r="H368" s="53">
        <v>15854</v>
      </c>
      <c r="I368" s="50" t="s">
        <v>329</v>
      </c>
      <c r="J368" s="9">
        <v>1</v>
      </c>
      <c r="K368" s="1">
        <v>0</v>
      </c>
      <c r="L368" s="1">
        <v>1</v>
      </c>
      <c r="M368" s="1">
        <v>0</v>
      </c>
      <c r="N368" s="1">
        <v>8</v>
      </c>
      <c r="O368" s="1">
        <v>0</v>
      </c>
      <c r="P368" s="1">
        <v>1</v>
      </c>
      <c r="Q368" s="1">
        <v>0</v>
      </c>
      <c r="R368" s="1"/>
      <c r="S368" s="1"/>
      <c r="T368" s="1"/>
      <c r="U368" s="11"/>
      <c r="V368" s="25">
        <f t="shared" si="52"/>
        <v>11</v>
      </c>
      <c r="W368" s="9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/>
      <c r="AF368" s="1"/>
      <c r="AG368" s="1"/>
      <c r="AH368" s="11"/>
      <c r="AI368" s="25">
        <f t="shared" si="53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/>
      <c r="AS368" s="1"/>
      <c r="AT368" s="1"/>
      <c r="AU368" s="11"/>
      <c r="AV368" s="25">
        <f t="shared" si="54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/>
      <c r="BF368" s="1"/>
      <c r="BG368" s="1"/>
      <c r="BH368" s="11"/>
      <c r="BI368" s="25">
        <f t="shared" si="55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/>
      <c r="BS368" s="1"/>
      <c r="BT368" s="1"/>
      <c r="BU368" s="11"/>
      <c r="BV368" s="11">
        <f t="shared" si="56"/>
        <v>0</v>
      </c>
      <c r="BW368" s="9">
        <f t="shared" si="57"/>
        <v>0</v>
      </c>
      <c r="BX368" s="16"/>
      <c r="BY368" s="17">
        <f t="shared" si="58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/>
      <c r="CI368" s="1"/>
      <c r="CJ368" s="1"/>
      <c r="CK368" s="11"/>
      <c r="CL368" s="11">
        <f t="shared" si="59"/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/>
      <c r="CV368" s="1"/>
      <c r="CW368" s="1"/>
      <c r="CX368" s="11"/>
      <c r="CY368" s="11">
        <f t="shared" si="60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/>
      <c r="DI368" s="1"/>
      <c r="DJ368" s="1"/>
      <c r="DK368" s="11"/>
      <c r="DL368" s="11">
        <f t="shared" si="61"/>
        <v>0</v>
      </c>
    </row>
    <row r="369" spans="1:116" ht="10.199999999999999" x14ac:dyDescent="0.2">
      <c r="A369" s="50" t="s">
        <v>15</v>
      </c>
      <c r="B369" s="50" t="s">
        <v>164</v>
      </c>
      <c r="C369" s="51">
        <v>401</v>
      </c>
      <c r="D369" s="52" t="s">
        <v>16</v>
      </c>
      <c r="E369" s="52" t="s">
        <v>15</v>
      </c>
      <c r="F369" s="50" t="s">
        <v>164</v>
      </c>
      <c r="G369" s="50" t="s">
        <v>403</v>
      </c>
      <c r="H369" s="53">
        <v>16641</v>
      </c>
      <c r="I369" s="50" t="s">
        <v>514</v>
      </c>
      <c r="J369" s="9">
        <v>13</v>
      </c>
      <c r="K369" s="1">
        <v>0</v>
      </c>
      <c r="L369" s="1">
        <v>5</v>
      </c>
      <c r="M369" s="1">
        <v>0</v>
      </c>
      <c r="N369" s="1">
        <v>3</v>
      </c>
      <c r="O369" s="1">
        <v>0</v>
      </c>
      <c r="P369" s="1">
        <v>0</v>
      </c>
      <c r="Q369" s="1">
        <v>1</v>
      </c>
      <c r="R369" s="1"/>
      <c r="S369" s="1"/>
      <c r="T369" s="1"/>
      <c r="U369" s="11"/>
      <c r="V369" s="25">
        <f t="shared" si="52"/>
        <v>22</v>
      </c>
      <c r="W369" s="9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/>
      <c r="AF369" s="1"/>
      <c r="AG369" s="1"/>
      <c r="AH369" s="11"/>
      <c r="AI369" s="25">
        <f t="shared" si="53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/>
      <c r="AS369" s="1"/>
      <c r="AT369" s="1"/>
      <c r="AU369" s="11"/>
      <c r="AV369" s="25">
        <f t="shared" si="54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/>
      <c r="BF369" s="1"/>
      <c r="BG369" s="1"/>
      <c r="BH369" s="11"/>
      <c r="BI369" s="25">
        <f t="shared" si="55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/>
      <c r="BS369" s="1"/>
      <c r="BT369" s="1"/>
      <c r="BU369" s="11"/>
      <c r="BV369" s="11">
        <f t="shared" si="56"/>
        <v>0</v>
      </c>
      <c r="BW369" s="9">
        <f t="shared" si="57"/>
        <v>0</v>
      </c>
      <c r="BX369" s="16"/>
      <c r="BY369" s="17">
        <f t="shared" si="58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/>
      <c r="CI369" s="1"/>
      <c r="CJ369" s="1"/>
      <c r="CK369" s="11"/>
      <c r="CL369" s="11">
        <f t="shared" si="59"/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/>
      <c r="CV369" s="1"/>
      <c r="CW369" s="1"/>
      <c r="CX369" s="11"/>
      <c r="CY369" s="11">
        <f t="shared" si="60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/>
      <c r="DI369" s="1"/>
      <c r="DJ369" s="1"/>
      <c r="DK369" s="11"/>
      <c r="DL369" s="11">
        <f t="shared" si="61"/>
        <v>0</v>
      </c>
    </row>
    <row r="370" spans="1:116" ht="10.199999999999999" x14ac:dyDescent="0.2">
      <c r="A370" s="50" t="s">
        <v>15</v>
      </c>
      <c r="B370" s="50" t="s">
        <v>164</v>
      </c>
      <c r="C370" s="51">
        <v>401</v>
      </c>
      <c r="D370" s="52" t="s">
        <v>16</v>
      </c>
      <c r="E370" s="52" t="s">
        <v>15</v>
      </c>
      <c r="F370" s="50" t="s">
        <v>164</v>
      </c>
      <c r="G370" s="50" t="s">
        <v>403</v>
      </c>
      <c r="H370" s="53">
        <v>16651</v>
      </c>
      <c r="I370" s="50" t="s">
        <v>322</v>
      </c>
      <c r="J370" s="9">
        <v>6</v>
      </c>
      <c r="K370" s="1">
        <v>13</v>
      </c>
      <c r="L370" s="1">
        <v>0</v>
      </c>
      <c r="M370" s="1">
        <v>2</v>
      </c>
      <c r="N370" s="1">
        <v>1</v>
      </c>
      <c r="O370" s="1">
        <v>0</v>
      </c>
      <c r="P370" s="1">
        <v>0</v>
      </c>
      <c r="Q370" s="1">
        <v>2</v>
      </c>
      <c r="R370" s="1"/>
      <c r="S370" s="1"/>
      <c r="T370" s="1"/>
      <c r="U370" s="11"/>
      <c r="V370" s="25">
        <f t="shared" si="52"/>
        <v>24</v>
      </c>
      <c r="W370" s="9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/>
      <c r="AF370" s="1"/>
      <c r="AG370" s="1"/>
      <c r="AH370" s="11"/>
      <c r="AI370" s="25">
        <f t="shared" si="53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/>
      <c r="AS370" s="1"/>
      <c r="AT370" s="1"/>
      <c r="AU370" s="11"/>
      <c r="AV370" s="25">
        <f t="shared" si="54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/>
      <c r="BF370" s="1"/>
      <c r="BG370" s="1"/>
      <c r="BH370" s="11"/>
      <c r="BI370" s="25">
        <f t="shared" si="55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/>
      <c r="BS370" s="1"/>
      <c r="BT370" s="1"/>
      <c r="BU370" s="11"/>
      <c r="BV370" s="11">
        <f t="shared" si="56"/>
        <v>0</v>
      </c>
      <c r="BW370" s="9">
        <f t="shared" si="57"/>
        <v>0</v>
      </c>
      <c r="BX370" s="16"/>
      <c r="BY370" s="17">
        <f t="shared" si="58"/>
        <v>0</v>
      </c>
      <c r="BZ370" s="1">
        <v>0</v>
      </c>
      <c r="CA370" s="1">
        <v>4</v>
      </c>
      <c r="CB370" s="1">
        <v>5</v>
      </c>
      <c r="CC370" s="1">
        <v>1</v>
      </c>
      <c r="CD370" s="1">
        <v>0</v>
      </c>
      <c r="CE370" s="1">
        <v>0</v>
      </c>
      <c r="CF370" s="1">
        <v>0</v>
      </c>
      <c r="CG370" s="1">
        <v>0</v>
      </c>
      <c r="CH370" s="1"/>
      <c r="CI370" s="1"/>
      <c r="CJ370" s="1"/>
      <c r="CK370" s="11"/>
      <c r="CL370" s="11">
        <f t="shared" si="59"/>
        <v>10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/>
      <c r="CV370" s="1"/>
      <c r="CW370" s="1"/>
      <c r="CX370" s="11"/>
      <c r="CY370" s="11">
        <f t="shared" si="60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/>
      <c r="DI370" s="1"/>
      <c r="DJ370" s="1"/>
      <c r="DK370" s="11"/>
      <c r="DL370" s="11">
        <f t="shared" si="61"/>
        <v>0</v>
      </c>
    </row>
    <row r="371" spans="1:116" ht="10.199999999999999" x14ac:dyDescent="0.2">
      <c r="A371" s="50" t="s">
        <v>15</v>
      </c>
      <c r="B371" s="50" t="s">
        <v>163</v>
      </c>
      <c r="C371" s="51">
        <v>401</v>
      </c>
      <c r="D371" s="52" t="s">
        <v>16</v>
      </c>
      <c r="E371" s="52" t="s">
        <v>15</v>
      </c>
      <c r="F371" s="50" t="s">
        <v>163</v>
      </c>
      <c r="G371" s="50" t="s">
        <v>403</v>
      </c>
      <c r="H371" s="53">
        <v>16653</v>
      </c>
      <c r="I371" s="50" t="s">
        <v>323</v>
      </c>
      <c r="J371" s="9">
        <v>2</v>
      </c>
      <c r="K371" s="1">
        <v>0</v>
      </c>
      <c r="L371" s="1">
        <v>3</v>
      </c>
      <c r="M371" s="1">
        <v>0</v>
      </c>
      <c r="N371" s="1">
        <v>0</v>
      </c>
      <c r="O371" s="1">
        <v>1</v>
      </c>
      <c r="P371" s="1">
        <v>0</v>
      </c>
      <c r="Q371" s="1">
        <v>0</v>
      </c>
      <c r="R371" s="1"/>
      <c r="S371" s="1"/>
      <c r="T371" s="1"/>
      <c r="U371" s="11"/>
      <c r="V371" s="25">
        <f t="shared" si="52"/>
        <v>6</v>
      </c>
      <c r="W371" s="9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/>
      <c r="AF371" s="1"/>
      <c r="AG371" s="1"/>
      <c r="AH371" s="11"/>
      <c r="AI371" s="25">
        <f t="shared" si="53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/>
      <c r="AS371" s="1"/>
      <c r="AT371" s="1"/>
      <c r="AU371" s="11"/>
      <c r="AV371" s="25">
        <f t="shared" si="54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/>
      <c r="BF371" s="1"/>
      <c r="BG371" s="1"/>
      <c r="BH371" s="11"/>
      <c r="BI371" s="25">
        <f t="shared" si="55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/>
      <c r="BS371" s="1"/>
      <c r="BT371" s="1"/>
      <c r="BU371" s="11"/>
      <c r="BV371" s="11">
        <f t="shared" si="56"/>
        <v>0</v>
      </c>
      <c r="BW371" s="9">
        <f t="shared" si="57"/>
        <v>0</v>
      </c>
      <c r="BX371" s="16"/>
      <c r="BY371" s="17">
        <f t="shared" si="58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/>
      <c r="CI371" s="1"/>
      <c r="CJ371" s="1"/>
      <c r="CK371" s="11"/>
      <c r="CL371" s="11">
        <f t="shared" si="59"/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/>
      <c r="CV371" s="1"/>
      <c r="CW371" s="1"/>
      <c r="CX371" s="11"/>
      <c r="CY371" s="11">
        <f t="shared" si="60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/>
      <c r="DI371" s="1"/>
      <c r="DJ371" s="1"/>
      <c r="DK371" s="11"/>
      <c r="DL371" s="11">
        <f t="shared" si="61"/>
        <v>0</v>
      </c>
    </row>
    <row r="372" spans="1:116" ht="10.199999999999999" x14ac:dyDescent="0.2">
      <c r="A372" s="50" t="s">
        <v>15</v>
      </c>
      <c r="B372" s="50" t="s">
        <v>16</v>
      </c>
      <c r="C372" s="51">
        <v>401</v>
      </c>
      <c r="D372" s="52" t="s">
        <v>16</v>
      </c>
      <c r="E372" s="52" t="s">
        <v>15</v>
      </c>
      <c r="F372" s="50" t="s">
        <v>16</v>
      </c>
      <c r="G372" s="50" t="s">
        <v>403</v>
      </c>
      <c r="H372" s="53">
        <v>16827</v>
      </c>
      <c r="I372" s="50" t="s">
        <v>315</v>
      </c>
      <c r="J372" s="9">
        <v>8</v>
      </c>
      <c r="K372" s="1">
        <v>6</v>
      </c>
      <c r="L372" s="1">
        <v>4</v>
      </c>
      <c r="M372" s="1">
        <v>1</v>
      </c>
      <c r="N372" s="1">
        <v>1</v>
      </c>
      <c r="O372" s="1">
        <v>1</v>
      </c>
      <c r="P372" s="1">
        <v>2</v>
      </c>
      <c r="Q372" s="1">
        <v>0</v>
      </c>
      <c r="R372" s="1"/>
      <c r="S372" s="1"/>
      <c r="T372" s="1"/>
      <c r="U372" s="11"/>
      <c r="V372" s="25">
        <f t="shared" si="52"/>
        <v>23</v>
      </c>
      <c r="W372" s="9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/>
      <c r="AF372" s="1"/>
      <c r="AG372" s="1"/>
      <c r="AH372" s="11"/>
      <c r="AI372" s="25">
        <f t="shared" si="53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/>
      <c r="AS372" s="1"/>
      <c r="AT372" s="1"/>
      <c r="AU372" s="11"/>
      <c r="AV372" s="25">
        <f t="shared" si="54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/>
      <c r="BF372" s="1"/>
      <c r="BG372" s="1"/>
      <c r="BH372" s="11"/>
      <c r="BI372" s="25">
        <f t="shared" si="55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/>
      <c r="BS372" s="1"/>
      <c r="BT372" s="1"/>
      <c r="BU372" s="11"/>
      <c r="BV372" s="11">
        <f t="shared" si="56"/>
        <v>0</v>
      </c>
      <c r="BW372" s="9">
        <f t="shared" si="57"/>
        <v>0</v>
      </c>
      <c r="BX372" s="16"/>
      <c r="BY372" s="17">
        <f t="shared" si="58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/>
      <c r="CI372" s="1"/>
      <c r="CJ372" s="1"/>
      <c r="CK372" s="11"/>
      <c r="CL372" s="11">
        <f t="shared" si="59"/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/>
      <c r="CV372" s="1"/>
      <c r="CW372" s="1"/>
      <c r="CX372" s="11"/>
      <c r="CY372" s="11">
        <f t="shared" si="60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/>
      <c r="DI372" s="1"/>
      <c r="DJ372" s="1"/>
      <c r="DK372" s="11"/>
      <c r="DL372" s="11">
        <f t="shared" si="61"/>
        <v>0</v>
      </c>
    </row>
    <row r="373" spans="1:116" ht="10.199999999999999" x14ac:dyDescent="0.2">
      <c r="A373" s="50" t="s">
        <v>6</v>
      </c>
      <c r="B373" s="50" t="s">
        <v>17</v>
      </c>
      <c r="C373" s="51">
        <v>400</v>
      </c>
      <c r="D373" s="52" t="s">
        <v>267</v>
      </c>
      <c r="E373" s="52" t="s">
        <v>20</v>
      </c>
      <c r="F373" s="50" t="s">
        <v>36</v>
      </c>
      <c r="G373" s="50" t="s">
        <v>403</v>
      </c>
      <c r="H373" s="53">
        <v>17213</v>
      </c>
      <c r="I373" s="50" t="s">
        <v>256</v>
      </c>
      <c r="J373" s="9">
        <v>19</v>
      </c>
      <c r="K373" s="1">
        <v>10</v>
      </c>
      <c r="L373" s="1">
        <v>7</v>
      </c>
      <c r="M373" s="1">
        <v>5</v>
      </c>
      <c r="N373" s="1">
        <v>4</v>
      </c>
      <c r="O373" s="1">
        <v>34</v>
      </c>
      <c r="P373" s="1">
        <v>14</v>
      </c>
      <c r="Q373" s="1">
        <v>15</v>
      </c>
      <c r="R373" s="1"/>
      <c r="S373" s="1"/>
      <c r="T373" s="1"/>
      <c r="U373" s="11"/>
      <c r="V373" s="25">
        <f t="shared" si="52"/>
        <v>108</v>
      </c>
      <c r="W373" s="9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/>
      <c r="AF373" s="1"/>
      <c r="AG373" s="1"/>
      <c r="AH373" s="11"/>
      <c r="AI373" s="25">
        <f t="shared" si="53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/>
      <c r="AS373" s="1"/>
      <c r="AT373" s="1"/>
      <c r="AU373" s="11"/>
      <c r="AV373" s="25">
        <f t="shared" si="54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/>
      <c r="BF373" s="1"/>
      <c r="BG373" s="1"/>
      <c r="BH373" s="11"/>
      <c r="BI373" s="25">
        <f t="shared" si="55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/>
      <c r="BS373" s="1"/>
      <c r="BT373" s="1"/>
      <c r="BU373" s="11"/>
      <c r="BV373" s="11">
        <f t="shared" si="56"/>
        <v>0</v>
      </c>
      <c r="BW373" s="9">
        <f t="shared" si="57"/>
        <v>0</v>
      </c>
      <c r="BX373" s="16"/>
      <c r="BY373" s="17">
        <f t="shared" si="58"/>
        <v>0</v>
      </c>
      <c r="BZ373" s="1">
        <v>0</v>
      </c>
      <c r="CA373" s="1">
        <v>0</v>
      </c>
      <c r="CB373" s="1">
        <v>1</v>
      </c>
      <c r="CC373" s="1">
        <v>2</v>
      </c>
      <c r="CD373" s="1">
        <v>1</v>
      </c>
      <c r="CE373" s="1">
        <v>1</v>
      </c>
      <c r="CF373" s="1">
        <v>1</v>
      </c>
      <c r="CG373" s="1">
        <v>1</v>
      </c>
      <c r="CH373" s="1"/>
      <c r="CI373" s="1"/>
      <c r="CJ373" s="1"/>
      <c r="CK373" s="11"/>
      <c r="CL373" s="11">
        <f t="shared" si="59"/>
        <v>7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/>
      <c r="CV373" s="1"/>
      <c r="CW373" s="1"/>
      <c r="CX373" s="11"/>
      <c r="CY373" s="11">
        <f t="shared" si="60"/>
        <v>0</v>
      </c>
      <c r="CZ373" s="1">
        <v>0</v>
      </c>
      <c r="DA373" s="1">
        <v>0</v>
      </c>
      <c r="DB373" s="1">
        <v>1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/>
      <c r="DI373" s="1"/>
      <c r="DJ373" s="1"/>
      <c r="DK373" s="11"/>
      <c r="DL373" s="11">
        <f t="shared" si="61"/>
        <v>1</v>
      </c>
    </row>
    <row r="374" spans="1:116" ht="10.199999999999999" x14ac:dyDescent="0.2">
      <c r="A374" s="50" t="s">
        <v>11</v>
      </c>
      <c r="B374" s="50" t="s">
        <v>156</v>
      </c>
      <c r="C374" s="51">
        <v>406</v>
      </c>
      <c r="D374" s="52" t="s">
        <v>268</v>
      </c>
      <c r="E374" s="52" t="s">
        <v>11</v>
      </c>
      <c r="F374" s="50" t="s">
        <v>12</v>
      </c>
      <c r="G374" s="50" t="s">
        <v>403</v>
      </c>
      <c r="H374" s="53">
        <v>17455</v>
      </c>
      <c r="I374" s="50" t="s">
        <v>279</v>
      </c>
      <c r="J374" s="9">
        <v>31</v>
      </c>
      <c r="K374" s="1">
        <v>4</v>
      </c>
      <c r="L374" s="1">
        <v>4</v>
      </c>
      <c r="M374" s="1">
        <v>1</v>
      </c>
      <c r="N374" s="1">
        <v>0</v>
      </c>
      <c r="O374" s="1">
        <v>0</v>
      </c>
      <c r="P374" s="1">
        <v>2</v>
      </c>
      <c r="Q374" s="1">
        <v>0</v>
      </c>
      <c r="R374" s="1"/>
      <c r="S374" s="1"/>
      <c r="T374" s="1"/>
      <c r="U374" s="11"/>
      <c r="V374" s="25">
        <f t="shared" si="52"/>
        <v>42</v>
      </c>
      <c r="W374" s="9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/>
      <c r="AF374" s="1"/>
      <c r="AG374" s="1"/>
      <c r="AH374" s="11"/>
      <c r="AI374" s="25">
        <f t="shared" si="53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/>
      <c r="AS374" s="1"/>
      <c r="AT374" s="1"/>
      <c r="AU374" s="11"/>
      <c r="AV374" s="25">
        <f t="shared" si="54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/>
      <c r="BF374" s="1"/>
      <c r="BG374" s="1"/>
      <c r="BH374" s="11"/>
      <c r="BI374" s="25">
        <f t="shared" si="55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/>
      <c r="BS374" s="1"/>
      <c r="BT374" s="1"/>
      <c r="BU374" s="11"/>
      <c r="BV374" s="11">
        <f t="shared" si="56"/>
        <v>0</v>
      </c>
      <c r="BW374" s="9">
        <f t="shared" si="57"/>
        <v>0</v>
      </c>
      <c r="BX374" s="16"/>
      <c r="BY374" s="17">
        <f t="shared" si="58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/>
      <c r="CI374" s="1"/>
      <c r="CJ374" s="1"/>
      <c r="CK374" s="11"/>
      <c r="CL374" s="11">
        <f t="shared" si="59"/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/>
      <c r="CV374" s="1"/>
      <c r="CW374" s="1"/>
      <c r="CX374" s="11"/>
      <c r="CY374" s="11">
        <f t="shared" si="60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/>
      <c r="DI374" s="1"/>
      <c r="DJ374" s="1"/>
      <c r="DK374" s="11"/>
      <c r="DL374" s="11">
        <f t="shared" si="61"/>
        <v>0</v>
      </c>
    </row>
    <row r="375" spans="1:116" ht="10.199999999999999" x14ac:dyDescent="0.2">
      <c r="A375" s="50" t="s">
        <v>15</v>
      </c>
      <c r="B375" s="50" t="s">
        <v>162</v>
      </c>
      <c r="C375" s="51">
        <v>401</v>
      </c>
      <c r="D375" s="52" t="s">
        <v>16</v>
      </c>
      <c r="E375" s="52" t="s">
        <v>15</v>
      </c>
      <c r="F375" s="50" t="s">
        <v>162</v>
      </c>
      <c r="G375" s="50" t="s">
        <v>403</v>
      </c>
      <c r="H375" s="53">
        <v>17569</v>
      </c>
      <c r="I375" s="50" t="s">
        <v>324</v>
      </c>
      <c r="J375" s="9">
        <v>1</v>
      </c>
      <c r="K375" s="1">
        <v>4</v>
      </c>
      <c r="L375" s="1">
        <v>3</v>
      </c>
      <c r="M375" s="1">
        <v>1</v>
      </c>
      <c r="N375" s="1">
        <v>1</v>
      </c>
      <c r="O375" s="1">
        <v>0</v>
      </c>
      <c r="P375" s="1">
        <v>0</v>
      </c>
      <c r="Q375" s="1">
        <v>0</v>
      </c>
      <c r="R375" s="1"/>
      <c r="S375" s="1"/>
      <c r="T375" s="1"/>
      <c r="U375" s="11"/>
      <c r="V375" s="25">
        <f t="shared" si="52"/>
        <v>10</v>
      </c>
      <c r="W375" s="9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/>
      <c r="AF375" s="1"/>
      <c r="AG375" s="1"/>
      <c r="AH375" s="11"/>
      <c r="AI375" s="25">
        <f t="shared" si="53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/>
      <c r="AS375" s="1"/>
      <c r="AT375" s="1"/>
      <c r="AU375" s="11"/>
      <c r="AV375" s="25">
        <f t="shared" si="54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/>
      <c r="BF375" s="1"/>
      <c r="BG375" s="1"/>
      <c r="BH375" s="11"/>
      <c r="BI375" s="25">
        <f t="shared" si="55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/>
      <c r="BS375" s="1"/>
      <c r="BT375" s="1"/>
      <c r="BU375" s="11"/>
      <c r="BV375" s="11">
        <f t="shared" si="56"/>
        <v>0</v>
      </c>
      <c r="BW375" s="9">
        <f t="shared" si="57"/>
        <v>0</v>
      </c>
      <c r="BX375" s="16"/>
      <c r="BY375" s="17">
        <f t="shared" si="58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/>
      <c r="CI375" s="1"/>
      <c r="CJ375" s="1"/>
      <c r="CK375" s="11"/>
      <c r="CL375" s="11">
        <f t="shared" si="59"/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/>
      <c r="CV375" s="1"/>
      <c r="CW375" s="1"/>
      <c r="CX375" s="11"/>
      <c r="CY375" s="11">
        <f t="shared" si="60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/>
      <c r="DI375" s="1"/>
      <c r="DJ375" s="1"/>
      <c r="DK375" s="11"/>
      <c r="DL375" s="11">
        <f t="shared" si="61"/>
        <v>0</v>
      </c>
    </row>
    <row r="376" spans="1:116" ht="10.199999999999999" x14ac:dyDescent="0.2">
      <c r="A376" s="50" t="s">
        <v>15</v>
      </c>
      <c r="B376" s="50" t="s">
        <v>16</v>
      </c>
      <c r="C376" s="51">
        <v>401</v>
      </c>
      <c r="D376" s="52" t="s">
        <v>16</v>
      </c>
      <c r="E376" s="52" t="s">
        <v>15</v>
      </c>
      <c r="F376" s="50" t="s">
        <v>16</v>
      </c>
      <c r="G376" s="50" t="s">
        <v>403</v>
      </c>
      <c r="H376" s="53">
        <v>17570</v>
      </c>
      <c r="I376" s="50" t="s">
        <v>316</v>
      </c>
      <c r="J376" s="9">
        <v>2</v>
      </c>
      <c r="K376" s="1">
        <v>3</v>
      </c>
      <c r="L376" s="1">
        <v>2</v>
      </c>
      <c r="M376" s="1">
        <v>0</v>
      </c>
      <c r="N376" s="1">
        <v>3</v>
      </c>
      <c r="O376" s="1">
        <v>0</v>
      </c>
      <c r="P376" s="1">
        <v>2</v>
      </c>
      <c r="Q376" s="1">
        <v>1</v>
      </c>
      <c r="R376" s="1"/>
      <c r="S376" s="1"/>
      <c r="T376" s="1"/>
      <c r="U376" s="11"/>
      <c r="V376" s="25">
        <f t="shared" si="52"/>
        <v>13</v>
      </c>
      <c r="W376" s="9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/>
      <c r="AF376" s="1"/>
      <c r="AG376" s="1"/>
      <c r="AH376" s="11"/>
      <c r="AI376" s="25">
        <f t="shared" si="53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/>
      <c r="AS376" s="1"/>
      <c r="AT376" s="1"/>
      <c r="AU376" s="11"/>
      <c r="AV376" s="25">
        <f t="shared" si="54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/>
      <c r="BF376" s="1"/>
      <c r="BG376" s="1"/>
      <c r="BH376" s="11"/>
      <c r="BI376" s="25">
        <f t="shared" si="55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/>
      <c r="BS376" s="1"/>
      <c r="BT376" s="1"/>
      <c r="BU376" s="11"/>
      <c r="BV376" s="11">
        <f t="shared" si="56"/>
        <v>0</v>
      </c>
      <c r="BW376" s="9">
        <f t="shared" si="57"/>
        <v>0</v>
      </c>
      <c r="BX376" s="16"/>
      <c r="BY376" s="17">
        <f t="shared" si="58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/>
      <c r="CI376" s="1"/>
      <c r="CJ376" s="1"/>
      <c r="CK376" s="11"/>
      <c r="CL376" s="11">
        <f t="shared" si="59"/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/>
      <c r="CV376" s="1"/>
      <c r="CW376" s="1"/>
      <c r="CX376" s="11"/>
      <c r="CY376" s="11">
        <f t="shared" si="60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/>
      <c r="DI376" s="1"/>
      <c r="DJ376" s="1"/>
      <c r="DK376" s="11"/>
      <c r="DL376" s="11">
        <f t="shared" si="61"/>
        <v>0</v>
      </c>
    </row>
    <row r="377" spans="1:116" ht="10.199999999999999" x14ac:dyDescent="0.2">
      <c r="A377" s="50" t="s">
        <v>15</v>
      </c>
      <c r="B377" s="50" t="s">
        <v>162</v>
      </c>
      <c r="C377" s="51">
        <v>401</v>
      </c>
      <c r="D377" s="52" t="s">
        <v>16</v>
      </c>
      <c r="E377" s="52" t="s">
        <v>15</v>
      </c>
      <c r="F377" s="50" t="s">
        <v>162</v>
      </c>
      <c r="G377" s="50" t="s">
        <v>403</v>
      </c>
      <c r="H377" s="53">
        <v>17571</v>
      </c>
      <c r="I377" s="50" t="s">
        <v>325</v>
      </c>
      <c r="J377" s="9">
        <v>0</v>
      </c>
      <c r="K377" s="1">
        <v>1</v>
      </c>
      <c r="L377" s="1">
        <v>1</v>
      </c>
      <c r="M377" s="1">
        <v>3</v>
      </c>
      <c r="N377" s="1">
        <v>2</v>
      </c>
      <c r="O377" s="1">
        <v>0</v>
      </c>
      <c r="P377" s="1">
        <v>0</v>
      </c>
      <c r="Q377" s="1">
        <v>0</v>
      </c>
      <c r="R377" s="1"/>
      <c r="S377" s="1"/>
      <c r="T377" s="1"/>
      <c r="U377" s="11"/>
      <c r="V377" s="25">
        <f t="shared" si="52"/>
        <v>7</v>
      </c>
      <c r="W377" s="9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/>
      <c r="AF377" s="1"/>
      <c r="AG377" s="1"/>
      <c r="AH377" s="11"/>
      <c r="AI377" s="25">
        <f t="shared" si="53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/>
      <c r="AS377" s="1"/>
      <c r="AT377" s="1"/>
      <c r="AU377" s="11"/>
      <c r="AV377" s="25">
        <f t="shared" si="54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/>
      <c r="BF377" s="1"/>
      <c r="BG377" s="1"/>
      <c r="BH377" s="11"/>
      <c r="BI377" s="25">
        <f t="shared" si="55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/>
      <c r="BS377" s="1"/>
      <c r="BT377" s="1"/>
      <c r="BU377" s="11"/>
      <c r="BV377" s="11">
        <f t="shared" si="56"/>
        <v>0</v>
      </c>
      <c r="BW377" s="9">
        <f t="shared" si="57"/>
        <v>0</v>
      </c>
      <c r="BX377" s="16"/>
      <c r="BY377" s="17">
        <f t="shared" si="58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/>
      <c r="CI377" s="1"/>
      <c r="CJ377" s="1"/>
      <c r="CK377" s="11"/>
      <c r="CL377" s="11">
        <f t="shared" si="59"/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/>
      <c r="CV377" s="1"/>
      <c r="CW377" s="1"/>
      <c r="CX377" s="11"/>
      <c r="CY377" s="11">
        <f t="shared" si="60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/>
      <c r="DI377" s="1"/>
      <c r="DJ377" s="1"/>
      <c r="DK377" s="11"/>
      <c r="DL377" s="11">
        <f t="shared" si="61"/>
        <v>0</v>
      </c>
    </row>
    <row r="378" spans="1:116" ht="10.199999999999999" x14ac:dyDescent="0.2">
      <c r="A378" s="50" t="s">
        <v>15</v>
      </c>
      <c r="B378" s="50" t="s">
        <v>162</v>
      </c>
      <c r="C378" s="51">
        <v>401</v>
      </c>
      <c r="D378" s="52" t="s">
        <v>16</v>
      </c>
      <c r="E378" s="52" t="s">
        <v>15</v>
      </c>
      <c r="F378" s="50" t="s">
        <v>162</v>
      </c>
      <c r="G378" s="50" t="s">
        <v>403</v>
      </c>
      <c r="H378" s="53">
        <v>17572</v>
      </c>
      <c r="I378" s="50" t="s">
        <v>326</v>
      </c>
      <c r="J378" s="9">
        <v>0</v>
      </c>
      <c r="K378" s="1">
        <v>0</v>
      </c>
      <c r="L378" s="1">
        <v>2</v>
      </c>
      <c r="M378" s="1">
        <v>1</v>
      </c>
      <c r="N378" s="1">
        <v>0</v>
      </c>
      <c r="O378" s="1">
        <v>1</v>
      </c>
      <c r="P378" s="1">
        <v>0</v>
      </c>
      <c r="Q378" s="1">
        <v>0</v>
      </c>
      <c r="R378" s="1"/>
      <c r="S378" s="1"/>
      <c r="T378" s="1"/>
      <c r="U378" s="11"/>
      <c r="V378" s="25">
        <f t="shared" si="52"/>
        <v>4</v>
      </c>
      <c r="W378" s="9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/>
      <c r="AF378" s="1"/>
      <c r="AG378" s="1"/>
      <c r="AH378" s="11"/>
      <c r="AI378" s="25">
        <f t="shared" si="53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/>
      <c r="AS378" s="1"/>
      <c r="AT378" s="1"/>
      <c r="AU378" s="11"/>
      <c r="AV378" s="25">
        <f t="shared" si="54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/>
      <c r="BF378" s="1"/>
      <c r="BG378" s="1"/>
      <c r="BH378" s="11"/>
      <c r="BI378" s="25">
        <f t="shared" si="55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/>
      <c r="BS378" s="1"/>
      <c r="BT378" s="1"/>
      <c r="BU378" s="11"/>
      <c r="BV378" s="11">
        <f t="shared" si="56"/>
        <v>0</v>
      </c>
      <c r="BW378" s="9">
        <f t="shared" si="57"/>
        <v>0</v>
      </c>
      <c r="BX378" s="16"/>
      <c r="BY378" s="17">
        <f t="shared" si="58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/>
      <c r="CI378" s="1"/>
      <c r="CJ378" s="1"/>
      <c r="CK378" s="11"/>
      <c r="CL378" s="11">
        <f t="shared" si="59"/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/>
      <c r="CV378" s="1"/>
      <c r="CW378" s="1"/>
      <c r="CX378" s="11"/>
      <c r="CY378" s="11">
        <f t="shared" si="60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/>
      <c r="DI378" s="1"/>
      <c r="DJ378" s="1"/>
      <c r="DK378" s="11"/>
      <c r="DL378" s="11">
        <f t="shared" si="61"/>
        <v>0</v>
      </c>
    </row>
    <row r="379" spans="1:116" ht="10.199999999999999" x14ac:dyDescent="0.2">
      <c r="A379" s="50" t="s">
        <v>15</v>
      </c>
      <c r="B379" s="50" t="s">
        <v>167</v>
      </c>
      <c r="C379" s="51">
        <v>401</v>
      </c>
      <c r="D379" s="52" t="s">
        <v>16</v>
      </c>
      <c r="E379" s="52" t="s">
        <v>15</v>
      </c>
      <c r="F379" s="50" t="s">
        <v>167</v>
      </c>
      <c r="G379" s="50" t="s">
        <v>403</v>
      </c>
      <c r="H379" s="53">
        <v>17685</v>
      </c>
      <c r="I379" s="50" t="s">
        <v>327</v>
      </c>
      <c r="J379" s="9">
        <v>7</v>
      </c>
      <c r="K379" s="1">
        <v>3</v>
      </c>
      <c r="L379" s="1">
        <v>0</v>
      </c>
      <c r="M379" s="1">
        <v>0</v>
      </c>
      <c r="N379" s="1">
        <v>0</v>
      </c>
      <c r="O379" s="1">
        <v>0</v>
      </c>
      <c r="P379" s="1">
        <v>1</v>
      </c>
      <c r="Q379" s="1">
        <v>3</v>
      </c>
      <c r="R379" s="1"/>
      <c r="S379" s="1"/>
      <c r="T379" s="1"/>
      <c r="U379" s="11"/>
      <c r="V379" s="25">
        <f t="shared" si="52"/>
        <v>14</v>
      </c>
      <c r="W379" s="9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/>
      <c r="AF379" s="1"/>
      <c r="AG379" s="1"/>
      <c r="AH379" s="11"/>
      <c r="AI379" s="25">
        <f t="shared" si="53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/>
      <c r="AS379" s="1"/>
      <c r="AT379" s="1"/>
      <c r="AU379" s="11"/>
      <c r="AV379" s="25">
        <f t="shared" si="54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/>
      <c r="BF379" s="1"/>
      <c r="BG379" s="1"/>
      <c r="BH379" s="11"/>
      <c r="BI379" s="25">
        <f t="shared" si="55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/>
      <c r="BS379" s="1"/>
      <c r="BT379" s="1"/>
      <c r="BU379" s="11"/>
      <c r="BV379" s="11">
        <f t="shared" si="56"/>
        <v>0</v>
      </c>
      <c r="BW379" s="9">
        <f t="shared" si="57"/>
        <v>0</v>
      </c>
      <c r="BX379" s="16"/>
      <c r="BY379" s="17">
        <f t="shared" si="58"/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/>
      <c r="CI379" s="1"/>
      <c r="CJ379" s="1"/>
      <c r="CK379" s="11"/>
      <c r="CL379" s="11">
        <f t="shared" si="59"/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/>
      <c r="CV379" s="1"/>
      <c r="CW379" s="1"/>
      <c r="CX379" s="11"/>
      <c r="CY379" s="11">
        <f t="shared" si="60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/>
      <c r="DI379" s="1"/>
      <c r="DJ379" s="1"/>
      <c r="DK379" s="11"/>
      <c r="DL379" s="11">
        <f t="shared" si="61"/>
        <v>0</v>
      </c>
    </row>
    <row r="380" spans="1:116" ht="10.199999999999999" x14ac:dyDescent="0.2">
      <c r="A380" s="50" t="s">
        <v>5</v>
      </c>
      <c r="B380" s="50" t="s">
        <v>106</v>
      </c>
      <c r="C380" s="51">
        <v>407</v>
      </c>
      <c r="D380" s="52" t="s">
        <v>266</v>
      </c>
      <c r="E380" s="52" t="s">
        <v>5</v>
      </c>
      <c r="F380" s="50" t="s">
        <v>105</v>
      </c>
      <c r="G380" s="50" t="s">
        <v>403</v>
      </c>
      <c r="H380" s="53">
        <v>18148</v>
      </c>
      <c r="I380" s="50" t="s">
        <v>246</v>
      </c>
      <c r="J380" s="9">
        <v>3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/>
      <c r="S380" s="1"/>
      <c r="T380" s="1"/>
      <c r="U380" s="11"/>
      <c r="V380" s="25">
        <f t="shared" si="52"/>
        <v>3</v>
      </c>
      <c r="W380" s="9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/>
      <c r="AF380" s="1"/>
      <c r="AG380" s="1"/>
      <c r="AH380" s="11"/>
      <c r="AI380" s="25">
        <f t="shared" si="53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/>
      <c r="AS380" s="1"/>
      <c r="AT380" s="1"/>
      <c r="AU380" s="11"/>
      <c r="AV380" s="25">
        <f t="shared" si="54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/>
      <c r="BF380" s="1"/>
      <c r="BG380" s="1"/>
      <c r="BH380" s="11"/>
      <c r="BI380" s="25">
        <f t="shared" si="55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/>
      <c r="BS380" s="1"/>
      <c r="BT380" s="1"/>
      <c r="BU380" s="11"/>
      <c r="BV380" s="11">
        <f t="shared" si="56"/>
        <v>0</v>
      </c>
      <c r="BW380" s="9">
        <f t="shared" si="57"/>
        <v>0</v>
      </c>
      <c r="BX380" s="16"/>
      <c r="BY380" s="17">
        <f t="shared" si="58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/>
      <c r="CI380" s="1"/>
      <c r="CJ380" s="1"/>
      <c r="CK380" s="11"/>
      <c r="CL380" s="11">
        <f t="shared" si="59"/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/>
      <c r="CV380" s="1"/>
      <c r="CW380" s="1"/>
      <c r="CX380" s="11"/>
      <c r="CY380" s="11">
        <f t="shared" si="60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/>
      <c r="DI380" s="1"/>
      <c r="DJ380" s="1"/>
      <c r="DK380" s="11"/>
      <c r="DL380" s="11">
        <f t="shared" si="61"/>
        <v>0</v>
      </c>
    </row>
    <row r="381" spans="1:116" ht="10.199999999999999" x14ac:dyDescent="0.2">
      <c r="A381" s="50" t="s">
        <v>5</v>
      </c>
      <c r="B381" s="50" t="s">
        <v>14</v>
      </c>
      <c r="C381" s="51">
        <v>407</v>
      </c>
      <c r="D381" s="52" t="s">
        <v>266</v>
      </c>
      <c r="E381" s="52" t="s">
        <v>5</v>
      </c>
      <c r="F381" s="50" t="s">
        <v>13</v>
      </c>
      <c r="G381" s="50" t="s">
        <v>403</v>
      </c>
      <c r="H381" s="53">
        <v>18573</v>
      </c>
      <c r="I381" s="50" t="s">
        <v>247</v>
      </c>
      <c r="J381" s="9">
        <v>4</v>
      </c>
      <c r="K381" s="1">
        <v>3</v>
      </c>
      <c r="L381" s="1">
        <v>5</v>
      </c>
      <c r="M381" s="1">
        <v>0</v>
      </c>
      <c r="N381" s="1">
        <v>6</v>
      </c>
      <c r="O381" s="1">
        <v>0</v>
      </c>
      <c r="P381" s="1">
        <v>0</v>
      </c>
      <c r="Q381" s="1">
        <v>0</v>
      </c>
      <c r="R381" s="1"/>
      <c r="S381" s="1"/>
      <c r="T381" s="1"/>
      <c r="U381" s="11"/>
      <c r="V381" s="25">
        <f t="shared" si="52"/>
        <v>18</v>
      </c>
      <c r="W381" s="9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/>
      <c r="AF381" s="1"/>
      <c r="AG381" s="1"/>
      <c r="AH381" s="11"/>
      <c r="AI381" s="25">
        <f t="shared" si="53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/>
      <c r="AS381" s="1"/>
      <c r="AT381" s="1"/>
      <c r="AU381" s="11"/>
      <c r="AV381" s="25">
        <f t="shared" si="54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/>
      <c r="BF381" s="1"/>
      <c r="BG381" s="1"/>
      <c r="BH381" s="11"/>
      <c r="BI381" s="25">
        <f t="shared" si="55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/>
      <c r="BS381" s="1"/>
      <c r="BT381" s="1"/>
      <c r="BU381" s="11"/>
      <c r="BV381" s="11">
        <f t="shared" si="56"/>
        <v>0</v>
      </c>
      <c r="BW381" s="9">
        <f t="shared" si="57"/>
        <v>0</v>
      </c>
      <c r="BX381" s="16"/>
      <c r="BY381" s="17">
        <f t="shared" si="58"/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/>
      <c r="CI381" s="1"/>
      <c r="CJ381" s="1"/>
      <c r="CK381" s="11"/>
      <c r="CL381" s="11">
        <f t="shared" si="59"/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/>
      <c r="CV381" s="1"/>
      <c r="CW381" s="1"/>
      <c r="CX381" s="11"/>
      <c r="CY381" s="11">
        <f t="shared" si="60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/>
      <c r="DI381" s="1"/>
      <c r="DJ381" s="1"/>
      <c r="DK381" s="11"/>
      <c r="DL381" s="11">
        <f t="shared" si="61"/>
        <v>0</v>
      </c>
    </row>
    <row r="382" spans="1:116" ht="10.199999999999999" x14ac:dyDescent="0.2">
      <c r="A382" s="50" t="s">
        <v>5</v>
      </c>
      <c r="B382" s="50" t="s">
        <v>106</v>
      </c>
      <c r="C382" s="51">
        <v>407</v>
      </c>
      <c r="D382" s="52" t="s">
        <v>266</v>
      </c>
      <c r="E382" s="52" t="s">
        <v>5</v>
      </c>
      <c r="F382" s="50" t="s">
        <v>105</v>
      </c>
      <c r="G382" s="50" t="s">
        <v>403</v>
      </c>
      <c r="H382" s="53">
        <v>18666</v>
      </c>
      <c r="I382" s="50" t="s">
        <v>515</v>
      </c>
      <c r="J382" s="9">
        <v>3</v>
      </c>
      <c r="K382" s="1">
        <v>3</v>
      </c>
      <c r="L382" s="1">
        <v>2</v>
      </c>
      <c r="M382" s="1">
        <v>0</v>
      </c>
      <c r="N382" s="1">
        <v>0</v>
      </c>
      <c r="O382" s="1">
        <v>0</v>
      </c>
      <c r="P382" s="1">
        <v>0</v>
      </c>
      <c r="Q382" s="1">
        <v>2</v>
      </c>
      <c r="R382" s="1"/>
      <c r="S382" s="1"/>
      <c r="T382" s="1"/>
      <c r="U382" s="11"/>
      <c r="V382" s="25">
        <f t="shared" si="52"/>
        <v>10</v>
      </c>
      <c r="W382" s="9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/>
      <c r="AF382" s="1"/>
      <c r="AG382" s="1"/>
      <c r="AH382" s="11"/>
      <c r="AI382" s="25">
        <f t="shared" si="53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/>
      <c r="AS382" s="1"/>
      <c r="AT382" s="1"/>
      <c r="AU382" s="11"/>
      <c r="AV382" s="25">
        <f t="shared" si="54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/>
      <c r="BF382" s="1"/>
      <c r="BG382" s="1"/>
      <c r="BH382" s="11"/>
      <c r="BI382" s="25">
        <f t="shared" si="55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/>
      <c r="BS382" s="1"/>
      <c r="BT382" s="1"/>
      <c r="BU382" s="11"/>
      <c r="BV382" s="11">
        <f t="shared" si="56"/>
        <v>0</v>
      </c>
      <c r="BW382" s="9">
        <f t="shared" si="57"/>
        <v>0</v>
      </c>
      <c r="BX382" s="16"/>
      <c r="BY382" s="17">
        <f t="shared" si="58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/>
      <c r="CI382" s="1"/>
      <c r="CJ382" s="1"/>
      <c r="CK382" s="11"/>
      <c r="CL382" s="11">
        <f t="shared" si="59"/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/>
      <c r="CV382" s="1"/>
      <c r="CW382" s="1"/>
      <c r="CX382" s="11"/>
      <c r="CY382" s="11">
        <f t="shared" si="60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/>
      <c r="DI382" s="1"/>
      <c r="DJ382" s="1"/>
      <c r="DK382" s="11"/>
      <c r="DL382" s="11">
        <f t="shared" si="61"/>
        <v>0</v>
      </c>
    </row>
    <row r="383" spans="1:116" ht="10.199999999999999" x14ac:dyDescent="0.2">
      <c r="A383" s="50" t="s">
        <v>5</v>
      </c>
      <c r="B383" s="50" t="s">
        <v>106</v>
      </c>
      <c r="C383" s="51">
        <v>407</v>
      </c>
      <c r="D383" s="52" t="s">
        <v>266</v>
      </c>
      <c r="E383" s="52" t="s">
        <v>5</v>
      </c>
      <c r="F383" s="50" t="s">
        <v>105</v>
      </c>
      <c r="G383" s="50" t="s">
        <v>403</v>
      </c>
      <c r="H383" s="53">
        <v>18739</v>
      </c>
      <c r="I383" s="50" t="s">
        <v>222</v>
      </c>
      <c r="J383" s="9">
        <v>9</v>
      </c>
      <c r="K383" s="1">
        <v>5</v>
      </c>
      <c r="L383" s="1">
        <v>8</v>
      </c>
      <c r="M383" s="1">
        <v>0</v>
      </c>
      <c r="N383" s="1">
        <v>0</v>
      </c>
      <c r="O383" s="1">
        <v>0</v>
      </c>
      <c r="P383" s="1">
        <v>1</v>
      </c>
      <c r="Q383" s="1">
        <v>0</v>
      </c>
      <c r="R383" s="1"/>
      <c r="S383" s="1"/>
      <c r="T383" s="1"/>
      <c r="U383" s="11"/>
      <c r="V383" s="25">
        <f t="shared" si="52"/>
        <v>23</v>
      </c>
      <c r="W383" s="9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/>
      <c r="AF383" s="1"/>
      <c r="AG383" s="1"/>
      <c r="AH383" s="11"/>
      <c r="AI383" s="25">
        <f t="shared" si="53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/>
      <c r="AS383" s="1"/>
      <c r="AT383" s="1"/>
      <c r="AU383" s="11"/>
      <c r="AV383" s="25">
        <f t="shared" si="54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/>
      <c r="BF383" s="1"/>
      <c r="BG383" s="1"/>
      <c r="BH383" s="11"/>
      <c r="BI383" s="25">
        <f t="shared" si="55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/>
      <c r="BS383" s="1"/>
      <c r="BT383" s="1"/>
      <c r="BU383" s="11"/>
      <c r="BV383" s="11">
        <f t="shared" si="56"/>
        <v>0</v>
      </c>
      <c r="BW383" s="9">
        <f t="shared" si="57"/>
        <v>0</v>
      </c>
      <c r="BX383" s="16"/>
      <c r="BY383" s="17">
        <f t="shared" si="58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/>
      <c r="CI383" s="1"/>
      <c r="CJ383" s="1"/>
      <c r="CK383" s="11"/>
      <c r="CL383" s="11">
        <f t="shared" si="59"/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/>
      <c r="CV383" s="1"/>
      <c r="CW383" s="1"/>
      <c r="CX383" s="11"/>
      <c r="CY383" s="11">
        <f t="shared" si="60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/>
      <c r="DI383" s="1"/>
      <c r="DJ383" s="1"/>
      <c r="DK383" s="11"/>
      <c r="DL383" s="11">
        <f t="shared" si="61"/>
        <v>0</v>
      </c>
    </row>
    <row r="384" spans="1:116" ht="10.199999999999999" x14ac:dyDescent="0.2">
      <c r="A384" s="50" t="s">
        <v>5</v>
      </c>
      <c r="B384" s="50" t="s">
        <v>106</v>
      </c>
      <c r="C384" s="51">
        <v>407</v>
      </c>
      <c r="D384" s="52" t="s">
        <v>266</v>
      </c>
      <c r="E384" s="52" t="s">
        <v>5</v>
      </c>
      <c r="F384" s="50" t="s">
        <v>105</v>
      </c>
      <c r="G384" s="50" t="s">
        <v>403</v>
      </c>
      <c r="H384" s="53">
        <v>18740</v>
      </c>
      <c r="I384" s="50" t="s">
        <v>248</v>
      </c>
      <c r="J384" s="9">
        <v>8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/>
      <c r="S384" s="1"/>
      <c r="T384" s="1"/>
      <c r="U384" s="11"/>
      <c r="V384" s="25">
        <f t="shared" si="52"/>
        <v>8</v>
      </c>
      <c r="W384" s="9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/>
      <c r="AF384" s="1"/>
      <c r="AG384" s="1"/>
      <c r="AH384" s="11"/>
      <c r="AI384" s="25">
        <f t="shared" si="53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/>
      <c r="AS384" s="1"/>
      <c r="AT384" s="1"/>
      <c r="AU384" s="11"/>
      <c r="AV384" s="25">
        <f t="shared" si="54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/>
      <c r="BF384" s="1"/>
      <c r="BG384" s="1"/>
      <c r="BH384" s="11"/>
      <c r="BI384" s="25">
        <f t="shared" si="55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/>
      <c r="BS384" s="1"/>
      <c r="BT384" s="1"/>
      <c r="BU384" s="11"/>
      <c r="BV384" s="11">
        <f t="shared" si="56"/>
        <v>0</v>
      </c>
      <c r="BW384" s="9">
        <f t="shared" si="57"/>
        <v>0</v>
      </c>
      <c r="BX384" s="16"/>
      <c r="BY384" s="17">
        <f t="shared" si="58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/>
      <c r="CI384" s="1"/>
      <c r="CJ384" s="1"/>
      <c r="CK384" s="11"/>
      <c r="CL384" s="11">
        <f t="shared" si="59"/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/>
      <c r="CV384" s="1"/>
      <c r="CW384" s="1"/>
      <c r="CX384" s="11"/>
      <c r="CY384" s="11">
        <f t="shared" si="60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/>
      <c r="DI384" s="1"/>
      <c r="DJ384" s="1"/>
      <c r="DK384" s="11"/>
      <c r="DL384" s="11">
        <f t="shared" si="61"/>
        <v>0</v>
      </c>
    </row>
    <row r="385" spans="1:116" ht="10.199999999999999" x14ac:dyDescent="0.2">
      <c r="A385" s="50" t="s">
        <v>5</v>
      </c>
      <c r="B385" s="50" t="s">
        <v>106</v>
      </c>
      <c r="C385" s="51">
        <v>407</v>
      </c>
      <c r="D385" s="52" t="s">
        <v>266</v>
      </c>
      <c r="E385" s="52" t="s">
        <v>5</v>
      </c>
      <c r="F385" s="50" t="s">
        <v>105</v>
      </c>
      <c r="G385" s="50" t="s">
        <v>403</v>
      </c>
      <c r="H385" s="53">
        <v>18741</v>
      </c>
      <c r="I385" s="50" t="s">
        <v>249</v>
      </c>
      <c r="J385" s="9">
        <v>0</v>
      </c>
      <c r="K385" s="1">
        <v>6</v>
      </c>
      <c r="L385" s="1">
        <v>1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/>
      <c r="S385" s="1"/>
      <c r="T385" s="1"/>
      <c r="U385" s="11"/>
      <c r="V385" s="25">
        <f t="shared" si="52"/>
        <v>7</v>
      </c>
      <c r="W385" s="9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/>
      <c r="AF385" s="1"/>
      <c r="AG385" s="1"/>
      <c r="AH385" s="11"/>
      <c r="AI385" s="25">
        <f t="shared" si="53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/>
      <c r="AS385" s="1"/>
      <c r="AT385" s="1"/>
      <c r="AU385" s="11"/>
      <c r="AV385" s="25">
        <f t="shared" si="54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/>
      <c r="BF385" s="1"/>
      <c r="BG385" s="1"/>
      <c r="BH385" s="11"/>
      <c r="BI385" s="25">
        <f t="shared" si="55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/>
      <c r="BS385" s="1"/>
      <c r="BT385" s="1"/>
      <c r="BU385" s="11"/>
      <c r="BV385" s="11">
        <f t="shared" si="56"/>
        <v>0</v>
      </c>
      <c r="BW385" s="9">
        <f t="shared" si="57"/>
        <v>0</v>
      </c>
      <c r="BX385" s="16"/>
      <c r="BY385" s="17">
        <f t="shared" si="58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/>
      <c r="CI385" s="1"/>
      <c r="CJ385" s="1"/>
      <c r="CK385" s="11"/>
      <c r="CL385" s="11">
        <f t="shared" si="59"/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/>
      <c r="CV385" s="1"/>
      <c r="CW385" s="1"/>
      <c r="CX385" s="11"/>
      <c r="CY385" s="11">
        <f t="shared" si="60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/>
      <c r="DI385" s="1"/>
      <c r="DJ385" s="1"/>
      <c r="DK385" s="11"/>
      <c r="DL385" s="11">
        <f t="shared" si="61"/>
        <v>0</v>
      </c>
    </row>
    <row r="386" spans="1:116" ht="10.199999999999999" x14ac:dyDescent="0.2">
      <c r="A386" s="50" t="s">
        <v>6</v>
      </c>
      <c r="B386" s="50" t="s">
        <v>6</v>
      </c>
      <c r="C386" s="51">
        <v>400</v>
      </c>
      <c r="D386" s="52" t="s">
        <v>267</v>
      </c>
      <c r="E386" s="52" t="s">
        <v>20</v>
      </c>
      <c r="F386" s="50" t="s">
        <v>21</v>
      </c>
      <c r="G386" s="50" t="s">
        <v>510</v>
      </c>
      <c r="H386" s="53">
        <v>21146</v>
      </c>
      <c r="I386" s="50" t="s">
        <v>516</v>
      </c>
      <c r="J386" s="9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/>
      <c r="S386" s="1"/>
      <c r="T386" s="1"/>
      <c r="U386" s="11"/>
      <c r="V386" s="25">
        <f t="shared" si="52"/>
        <v>0</v>
      </c>
      <c r="W386" s="9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/>
      <c r="AF386" s="1"/>
      <c r="AG386" s="1"/>
      <c r="AH386" s="11"/>
      <c r="AI386" s="25">
        <f t="shared" si="53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/>
      <c r="AS386" s="1"/>
      <c r="AT386" s="1"/>
      <c r="AU386" s="11"/>
      <c r="AV386" s="25">
        <f t="shared" si="54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/>
      <c r="BF386" s="1"/>
      <c r="BG386" s="1"/>
      <c r="BH386" s="11"/>
      <c r="BI386" s="25">
        <f t="shared" si="55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/>
      <c r="BS386" s="1"/>
      <c r="BT386" s="1"/>
      <c r="BU386" s="11"/>
      <c r="BV386" s="11">
        <f t="shared" si="56"/>
        <v>0</v>
      </c>
      <c r="BW386" s="9">
        <f t="shared" si="57"/>
        <v>0</v>
      </c>
      <c r="BX386" s="16"/>
      <c r="BY386" s="17">
        <f t="shared" si="58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/>
      <c r="CI386" s="1"/>
      <c r="CJ386" s="1"/>
      <c r="CK386" s="11"/>
      <c r="CL386" s="11">
        <f t="shared" si="59"/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/>
      <c r="CV386" s="1"/>
      <c r="CW386" s="1"/>
      <c r="CX386" s="11"/>
      <c r="CY386" s="11">
        <f t="shared" si="60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/>
      <c r="DI386" s="1"/>
      <c r="DJ386" s="1"/>
      <c r="DK386" s="11"/>
      <c r="DL386" s="11">
        <f t="shared" si="61"/>
        <v>0</v>
      </c>
    </row>
    <row r="387" spans="1:116" ht="10.199999999999999" x14ac:dyDescent="0.2">
      <c r="A387" s="50" t="s">
        <v>6</v>
      </c>
      <c r="B387" s="50" t="s">
        <v>7</v>
      </c>
      <c r="C387" s="51">
        <v>400</v>
      </c>
      <c r="D387" s="52" t="s">
        <v>267</v>
      </c>
      <c r="E387" s="52" t="s">
        <v>20</v>
      </c>
      <c r="F387" s="50" t="s">
        <v>21</v>
      </c>
      <c r="G387" s="50" t="s">
        <v>403</v>
      </c>
      <c r="H387" s="53">
        <v>21334</v>
      </c>
      <c r="I387" s="50" t="s">
        <v>250</v>
      </c>
      <c r="J387" s="9">
        <v>28</v>
      </c>
      <c r="K387" s="1">
        <v>19</v>
      </c>
      <c r="L387" s="1">
        <v>7</v>
      </c>
      <c r="M387" s="1">
        <v>7</v>
      </c>
      <c r="N387" s="1">
        <v>2</v>
      </c>
      <c r="O387" s="1">
        <v>1</v>
      </c>
      <c r="P387" s="1">
        <v>2</v>
      </c>
      <c r="Q387" s="1">
        <v>4</v>
      </c>
      <c r="R387" s="1"/>
      <c r="S387" s="1"/>
      <c r="T387" s="1"/>
      <c r="U387" s="11"/>
      <c r="V387" s="25">
        <f t="shared" si="52"/>
        <v>70</v>
      </c>
      <c r="W387" s="9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/>
      <c r="AF387" s="1"/>
      <c r="AG387" s="1"/>
      <c r="AH387" s="11"/>
      <c r="AI387" s="25">
        <f t="shared" si="53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/>
      <c r="AS387" s="1"/>
      <c r="AT387" s="1"/>
      <c r="AU387" s="11"/>
      <c r="AV387" s="25">
        <f t="shared" si="54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/>
      <c r="BF387" s="1"/>
      <c r="BG387" s="1"/>
      <c r="BH387" s="11"/>
      <c r="BI387" s="25">
        <f t="shared" si="55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/>
      <c r="BS387" s="1"/>
      <c r="BT387" s="1"/>
      <c r="BU387" s="11"/>
      <c r="BV387" s="11">
        <f t="shared" si="56"/>
        <v>0</v>
      </c>
      <c r="BW387" s="9">
        <f t="shared" si="57"/>
        <v>0</v>
      </c>
      <c r="BX387" s="16"/>
      <c r="BY387" s="17">
        <f t="shared" si="58"/>
        <v>0</v>
      </c>
      <c r="BZ387" s="1">
        <v>0</v>
      </c>
      <c r="CA387" s="1">
        <v>0</v>
      </c>
      <c r="CB387" s="1">
        <v>3</v>
      </c>
      <c r="CC387" s="1">
        <v>8</v>
      </c>
      <c r="CD387" s="1">
        <v>0</v>
      </c>
      <c r="CE387" s="1">
        <v>0</v>
      </c>
      <c r="CF387" s="1">
        <v>1</v>
      </c>
      <c r="CG387" s="1">
        <v>0</v>
      </c>
      <c r="CH387" s="1"/>
      <c r="CI387" s="1"/>
      <c r="CJ387" s="1"/>
      <c r="CK387" s="11"/>
      <c r="CL387" s="11">
        <f t="shared" si="59"/>
        <v>12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/>
      <c r="CV387" s="1"/>
      <c r="CW387" s="1"/>
      <c r="CX387" s="11"/>
      <c r="CY387" s="11">
        <f t="shared" si="60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/>
      <c r="DI387" s="1"/>
      <c r="DJ387" s="1"/>
      <c r="DK387" s="11"/>
      <c r="DL387" s="11">
        <f t="shared" si="61"/>
        <v>0</v>
      </c>
    </row>
    <row r="388" spans="1:116" ht="10.199999999999999" x14ac:dyDescent="0.2">
      <c r="A388" s="50" t="s">
        <v>77</v>
      </c>
      <c r="B388" s="50" t="s">
        <v>121</v>
      </c>
      <c r="C388" s="51">
        <v>400</v>
      </c>
      <c r="D388" s="52" t="s">
        <v>267</v>
      </c>
      <c r="E388" s="52" t="s">
        <v>77</v>
      </c>
      <c r="F388" s="50" t="s">
        <v>121</v>
      </c>
      <c r="G388" s="50" t="s">
        <v>403</v>
      </c>
      <c r="H388" s="53">
        <v>21348</v>
      </c>
      <c r="I388" s="50" t="s">
        <v>221</v>
      </c>
      <c r="J388" s="9">
        <v>7</v>
      </c>
      <c r="K388" s="1">
        <v>2</v>
      </c>
      <c r="L388" s="1">
        <v>1</v>
      </c>
      <c r="M388" s="1">
        <v>0</v>
      </c>
      <c r="N388" s="1">
        <v>1</v>
      </c>
      <c r="O388" s="1">
        <v>1</v>
      </c>
      <c r="P388" s="1">
        <v>1</v>
      </c>
      <c r="Q388" s="1">
        <v>2</v>
      </c>
      <c r="R388" s="1"/>
      <c r="S388" s="1"/>
      <c r="T388" s="1"/>
      <c r="U388" s="11"/>
      <c r="V388" s="25">
        <f t="shared" si="52"/>
        <v>15</v>
      </c>
      <c r="W388" s="9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/>
      <c r="AF388" s="1"/>
      <c r="AG388" s="1"/>
      <c r="AH388" s="11"/>
      <c r="AI388" s="25">
        <f t="shared" si="53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/>
      <c r="AS388" s="1"/>
      <c r="AT388" s="1"/>
      <c r="AU388" s="11"/>
      <c r="AV388" s="25">
        <f t="shared" si="54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/>
      <c r="BF388" s="1"/>
      <c r="BG388" s="1"/>
      <c r="BH388" s="11"/>
      <c r="BI388" s="25">
        <f t="shared" si="55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/>
      <c r="BS388" s="1"/>
      <c r="BT388" s="1"/>
      <c r="BU388" s="11"/>
      <c r="BV388" s="11">
        <f t="shared" si="56"/>
        <v>0</v>
      </c>
      <c r="BW388" s="9">
        <f t="shared" si="57"/>
        <v>0</v>
      </c>
      <c r="BX388" s="16"/>
      <c r="BY388" s="17">
        <f t="shared" si="58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/>
      <c r="CI388" s="1"/>
      <c r="CJ388" s="1"/>
      <c r="CK388" s="11"/>
      <c r="CL388" s="11">
        <f t="shared" si="59"/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/>
      <c r="CV388" s="1"/>
      <c r="CW388" s="1"/>
      <c r="CX388" s="11"/>
      <c r="CY388" s="11">
        <f t="shared" si="60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/>
      <c r="DI388" s="1"/>
      <c r="DJ388" s="1"/>
      <c r="DK388" s="11"/>
      <c r="DL388" s="11">
        <f t="shared" si="61"/>
        <v>0</v>
      </c>
    </row>
    <row r="389" spans="1:116" ht="10.199999999999999" x14ac:dyDescent="0.2">
      <c r="A389" s="50" t="s">
        <v>77</v>
      </c>
      <c r="B389" s="50" t="s">
        <v>121</v>
      </c>
      <c r="C389" s="51">
        <v>400</v>
      </c>
      <c r="D389" s="52" t="s">
        <v>267</v>
      </c>
      <c r="E389" s="52" t="s">
        <v>77</v>
      </c>
      <c r="F389" s="50" t="s">
        <v>121</v>
      </c>
      <c r="G389" s="50" t="s">
        <v>403</v>
      </c>
      <c r="H389" s="53">
        <v>21349</v>
      </c>
      <c r="I389" s="50" t="s">
        <v>219</v>
      </c>
      <c r="J389" s="9">
        <v>1</v>
      </c>
      <c r="K389" s="1">
        <v>8</v>
      </c>
      <c r="L389" s="1">
        <v>6</v>
      </c>
      <c r="M389" s="1">
        <v>0</v>
      </c>
      <c r="N389" s="1">
        <v>0</v>
      </c>
      <c r="O389" s="1">
        <v>1</v>
      </c>
      <c r="P389" s="1">
        <v>8</v>
      </c>
      <c r="Q389" s="1">
        <v>2</v>
      </c>
      <c r="R389" s="1"/>
      <c r="S389" s="1"/>
      <c r="T389" s="1"/>
      <c r="U389" s="11"/>
      <c r="V389" s="25">
        <f t="shared" si="52"/>
        <v>26</v>
      </c>
      <c r="W389" s="9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/>
      <c r="AF389" s="1"/>
      <c r="AG389" s="1"/>
      <c r="AH389" s="11"/>
      <c r="AI389" s="25">
        <f t="shared" si="53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/>
      <c r="AS389" s="1"/>
      <c r="AT389" s="1"/>
      <c r="AU389" s="11"/>
      <c r="AV389" s="25">
        <f t="shared" si="54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/>
      <c r="BF389" s="1"/>
      <c r="BG389" s="1"/>
      <c r="BH389" s="11"/>
      <c r="BI389" s="25">
        <f t="shared" si="55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/>
      <c r="BS389" s="1"/>
      <c r="BT389" s="1"/>
      <c r="BU389" s="11"/>
      <c r="BV389" s="11">
        <f t="shared" si="56"/>
        <v>0</v>
      </c>
      <c r="BW389" s="9">
        <f t="shared" si="57"/>
        <v>0</v>
      </c>
      <c r="BX389" s="16"/>
      <c r="BY389" s="17">
        <f t="shared" si="58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/>
      <c r="CI389" s="1"/>
      <c r="CJ389" s="1"/>
      <c r="CK389" s="11"/>
      <c r="CL389" s="11">
        <f t="shared" si="59"/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/>
      <c r="CV389" s="1"/>
      <c r="CW389" s="1"/>
      <c r="CX389" s="11"/>
      <c r="CY389" s="11">
        <f t="shared" si="60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/>
      <c r="DI389" s="1"/>
      <c r="DJ389" s="1"/>
      <c r="DK389" s="11"/>
      <c r="DL389" s="11">
        <f t="shared" si="61"/>
        <v>0</v>
      </c>
    </row>
    <row r="390" spans="1:116" ht="10.199999999999999" x14ac:dyDescent="0.2">
      <c r="A390" s="50" t="s">
        <v>5</v>
      </c>
      <c r="B390" s="50" t="s">
        <v>110</v>
      </c>
      <c r="C390" s="51">
        <v>407</v>
      </c>
      <c r="D390" s="52" t="s">
        <v>266</v>
      </c>
      <c r="E390" s="52" t="s">
        <v>5</v>
      </c>
      <c r="F390" s="50" t="s">
        <v>109</v>
      </c>
      <c r="G390" s="50" t="s">
        <v>408</v>
      </c>
      <c r="H390" s="53">
        <v>21486</v>
      </c>
      <c r="I390" s="50" t="s">
        <v>251</v>
      </c>
      <c r="J390" s="9">
        <v>0</v>
      </c>
      <c r="K390" s="1">
        <v>0</v>
      </c>
      <c r="L390" s="1">
        <v>0</v>
      </c>
      <c r="M390" s="1">
        <v>2</v>
      </c>
      <c r="N390" s="1">
        <v>0</v>
      </c>
      <c r="O390" s="1">
        <v>0</v>
      </c>
      <c r="P390" s="1">
        <v>0</v>
      </c>
      <c r="Q390" s="1">
        <v>0</v>
      </c>
      <c r="R390" s="1"/>
      <c r="S390" s="1"/>
      <c r="T390" s="1"/>
      <c r="U390" s="11"/>
      <c r="V390" s="25">
        <f t="shared" ref="V390:V444" si="62">SUM(J390:U390)</f>
        <v>2</v>
      </c>
      <c r="W390" s="9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/>
      <c r="AF390" s="1"/>
      <c r="AG390" s="1"/>
      <c r="AH390" s="11"/>
      <c r="AI390" s="25">
        <f t="shared" ref="AI390:AI444" si="63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/>
      <c r="AS390" s="1"/>
      <c r="AT390" s="1"/>
      <c r="AU390" s="11"/>
      <c r="AV390" s="25">
        <f t="shared" ref="AV390:AV444" si="64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/>
      <c r="BF390" s="1"/>
      <c r="BG390" s="1"/>
      <c r="BH390" s="11"/>
      <c r="BI390" s="25">
        <f t="shared" ref="BI390:BI444" si="65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/>
      <c r="BS390" s="1"/>
      <c r="BT390" s="1"/>
      <c r="BU390" s="11"/>
      <c r="BV390" s="11">
        <f t="shared" ref="BV390:BV444" si="66">SUM(BJ390:BU390)</f>
        <v>0</v>
      </c>
      <c r="BW390" s="9">
        <f t="shared" ref="BW390:BW444" si="67">AI390+AV390+BI390+BV390</f>
        <v>0</v>
      </c>
      <c r="BX390" s="16"/>
      <c r="BY390" s="17">
        <f t="shared" ref="BY390:BY444" si="68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/>
      <c r="CI390" s="1"/>
      <c r="CJ390" s="1"/>
      <c r="CK390" s="11"/>
      <c r="CL390" s="11">
        <f t="shared" ref="CL390:CL444" si="69">SUM(BZ390:CK390)</f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/>
      <c r="CV390" s="1"/>
      <c r="CW390" s="1"/>
      <c r="CX390" s="11"/>
      <c r="CY390" s="11">
        <f t="shared" ref="CY390:CY444" si="70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/>
      <c r="DI390" s="1"/>
      <c r="DJ390" s="1"/>
      <c r="DK390" s="11"/>
      <c r="DL390" s="11">
        <f t="shared" ref="DL390:DL444" si="71">SUM(CZ390:DK390)</f>
        <v>0</v>
      </c>
    </row>
    <row r="391" spans="1:116" ht="10.199999999999999" x14ac:dyDescent="0.2">
      <c r="A391" s="50" t="s">
        <v>77</v>
      </c>
      <c r="B391" s="50" t="s">
        <v>113</v>
      </c>
      <c r="C391" s="51">
        <v>400</v>
      </c>
      <c r="D391" s="52" t="s">
        <v>267</v>
      </c>
      <c r="E391" s="52" t="s">
        <v>77</v>
      </c>
      <c r="F391" s="50" t="s">
        <v>113</v>
      </c>
      <c r="G391" s="50" t="s">
        <v>403</v>
      </c>
      <c r="H391" s="53">
        <v>24047</v>
      </c>
      <c r="I391" s="50" t="s">
        <v>364</v>
      </c>
      <c r="J391" s="9">
        <v>16</v>
      </c>
      <c r="K391" s="1">
        <v>26</v>
      </c>
      <c r="L391" s="1">
        <v>5</v>
      </c>
      <c r="M391" s="1">
        <v>9</v>
      </c>
      <c r="N391" s="1">
        <v>1</v>
      </c>
      <c r="O391" s="1">
        <v>1</v>
      </c>
      <c r="P391" s="1">
        <v>3</v>
      </c>
      <c r="Q391" s="1">
        <v>0</v>
      </c>
      <c r="R391" s="1"/>
      <c r="S391" s="1"/>
      <c r="T391" s="1"/>
      <c r="U391" s="11"/>
      <c r="V391" s="25">
        <f t="shared" si="62"/>
        <v>61</v>
      </c>
      <c r="W391" s="9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/>
      <c r="AF391" s="1"/>
      <c r="AG391" s="1"/>
      <c r="AH391" s="11"/>
      <c r="AI391" s="25">
        <f t="shared" si="63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/>
      <c r="AS391" s="1"/>
      <c r="AT391" s="1"/>
      <c r="AU391" s="11"/>
      <c r="AV391" s="25">
        <f t="shared" si="64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/>
      <c r="BF391" s="1"/>
      <c r="BG391" s="1"/>
      <c r="BH391" s="11"/>
      <c r="BI391" s="25">
        <f t="shared" si="65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/>
      <c r="BS391" s="1"/>
      <c r="BT391" s="1"/>
      <c r="BU391" s="11"/>
      <c r="BV391" s="11">
        <f t="shared" si="66"/>
        <v>0</v>
      </c>
      <c r="BW391" s="9">
        <f t="shared" si="67"/>
        <v>0</v>
      </c>
      <c r="BX391" s="16"/>
      <c r="BY391" s="17">
        <f t="shared" si="68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/>
      <c r="CI391" s="1"/>
      <c r="CJ391" s="1"/>
      <c r="CK391" s="11"/>
      <c r="CL391" s="11">
        <f t="shared" si="69"/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/>
      <c r="CV391" s="1"/>
      <c r="CW391" s="1"/>
      <c r="CX391" s="11"/>
      <c r="CY391" s="11">
        <f t="shared" si="70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/>
      <c r="DI391" s="1"/>
      <c r="DJ391" s="1"/>
      <c r="DK391" s="11"/>
      <c r="DL391" s="11">
        <f t="shared" si="71"/>
        <v>0</v>
      </c>
    </row>
    <row r="392" spans="1:116" ht="10.199999999999999" x14ac:dyDescent="0.2">
      <c r="A392" s="50" t="s">
        <v>6</v>
      </c>
      <c r="B392" s="50" t="s">
        <v>27</v>
      </c>
      <c r="C392" s="51">
        <v>400</v>
      </c>
      <c r="D392" s="52" t="s">
        <v>267</v>
      </c>
      <c r="E392" s="52" t="s">
        <v>43</v>
      </c>
      <c r="F392" s="50" t="s">
        <v>42</v>
      </c>
      <c r="G392" s="50" t="s">
        <v>403</v>
      </c>
      <c r="H392" s="53">
        <v>24407</v>
      </c>
      <c r="I392" s="50" t="s">
        <v>359</v>
      </c>
      <c r="J392" s="9">
        <v>10</v>
      </c>
      <c r="K392" s="1">
        <v>7</v>
      </c>
      <c r="L392" s="1">
        <v>0</v>
      </c>
      <c r="M392" s="1">
        <v>1</v>
      </c>
      <c r="N392" s="1">
        <v>1</v>
      </c>
      <c r="O392" s="1">
        <v>0</v>
      </c>
      <c r="P392" s="1">
        <v>0</v>
      </c>
      <c r="Q392" s="1">
        <v>0</v>
      </c>
      <c r="R392" s="1"/>
      <c r="S392" s="1"/>
      <c r="T392" s="1"/>
      <c r="U392" s="11"/>
      <c r="V392" s="25">
        <f t="shared" si="62"/>
        <v>19</v>
      </c>
      <c r="W392" s="9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/>
      <c r="AF392" s="1"/>
      <c r="AG392" s="1"/>
      <c r="AH392" s="11"/>
      <c r="AI392" s="25">
        <f t="shared" si="63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/>
      <c r="AS392" s="1"/>
      <c r="AT392" s="1"/>
      <c r="AU392" s="11"/>
      <c r="AV392" s="25">
        <f t="shared" si="64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/>
      <c r="BF392" s="1"/>
      <c r="BG392" s="1"/>
      <c r="BH392" s="11"/>
      <c r="BI392" s="25">
        <f t="shared" si="65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/>
      <c r="BS392" s="1"/>
      <c r="BT392" s="1"/>
      <c r="BU392" s="11"/>
      <c r="BV392" s="11">
        <f t="shared" si="66"/>
        <v>0</v>
      </c>
      <c r="BW392" s="9">
        <f t="shared" si="67"/>
        <v>0</v>
      </c>
      <c r="BX392" s="16"/>
      <c r="BY392" s="17">
        <f t="shared" si="68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/>
      <c r="CI392" s="1"/>
      <c r="CJ392" s="1"/>
      <c r="CK392" s="11"/>
      <c r="CL392" s="11">
        <f t="shared" si="69"/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/>
      <c r="CV392" s="1"/>
      <c r="CW392" s="1"/>
      <c r="CX392" s="11"/>
      <c r="CY392" s="11">
        <f t="shared" si="70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/>
      <c r="DI392" s="1"/>
      <c r="DJ392" s="1"/>
      <c r="DK392" s="11"/>
      <c r="DL392" s="11">
        <f t="shared" si="71"/>
        <v>0</v>
      </c>
    </row>
    <row r="393" spans="1:116" ht="10.199999999999999" x14ac:dyDescent="0.2">
      <c r="A393" s="50" t="s">
        <v>254</v>
      </c>
      <c r="B393" s="50" t="s">
        <v>182</v>
      </c>
      <c r="C393" s="51">
        <v>404</v>
      </c>
      <c r="D393" s="52" t="s">
        <v>480</v>
      </c>
      <c r="E393" s="52" t="s">
        <v>480</v>
      </c>
      <c r="F393" s="50" t="s">
        <v>182</v>
      </c>
      <c r="G393" s="50" t="s">
        <v>403</v>
      </c>
      <c r="H393" s="53">
        <v>24414</v>
      </c>
      <c r="I393" s="50" t="s">
        <v>517</v>
      </c>
      <c r="J393" s="9">
        <v>1</v>
      </c>
      <c r="K393" s="1">
        <v>6</v>
      </c>
      <c r="L393" s="1">
        <v>1</v>
      </c>
      <c r="M393" s="1">
        <v>0</v>
      </c>
      <c r="N393" s="1">
        <v>1</v>
      </c>
      <c r="O393" s="1">
        <v>0</v>
      </c>
      <c r="P393" s="1">
        <v>0</v>
      </c>
      <c r="Q393" s="1">
        <v>0</v>
      </c>
      <c r="R393" s="1"/>
      <c r="S393" s="1"/>
      <c r="T393" s="1"/>
      <c r="U393" s="11"/>
      <c r="V393" s="25">
        <f t="shared" si="62"/>
        <v>9</v>
      </c>
      <c r="W393" s="9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/>
      <c r="AF393" s="1"/>
      <c r="AG393" s="1"/>
      <c r="AH393" s="11"/>
      <c r="AI393" s="25">
        <f t="shared" si="63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/>
      <c r="AS393" s="1"/>
      <c r="AT393" s="1"/>
      <c r="AU393" s="11"/>
      <c r="AV393" s="25">
        <f t="shared" si="64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/>
      <c r="BF393" s="1"/>
      <c r="BG393" s="1"/>
      <c r="BH393" s="11"/>
      <c r="BI393" s="25">
        <f t="shared" si="65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/>
      <c r="BS393" s="1"/>
      <c r="BT393" s="1"/>
      <c r="BU393" s="11"/>
      <c r="BV393" s="11">
        <f t="shared" si="66"/>
        <v>0</v>
      </c>
      <c r="BW393" s="9">
        <f t="shared" si="67"/>
        <v>0</v>
      </c>
      <c r="BX393" s="16"/>
      <c r="BY393" s="17">
        <f t="shared" si="68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/>
      <c r="CI393" s="1"/>
      <c r="CJ393" s="1"/>
      <c r="CK393" s="11"/>
      <c r="CL393" s="11">
        <f t="shared" si="69"/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/>
      <c r="CV393" s="1"/>
      <c r="CW393" s="1"/>
      <c r="CX393" s="11"/>
      <c r="CY393" s="11">
        <f t="shared" si="70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/>
      <c r="DI393" s="1"/>
      <c r="DJ393" s="1"/>
      <c r="DK393" s="11"/>
      <c r="DL393" s="11">
        <f t="shared" si="71"/>
        <v>0</v>
      </c>
    </row>
    <row r="394" spans="1:116" ht="10.199999999999999" x14ac:dyDescent="0.2">
      <c r="A394" s="50" t="s">
        <v>5</v>
      </c>
      <c r="B394" s="50" t="s">
        <v>98</v>
      </c>
      <c r="C394" s="51">
        <v>407</v>
      </c>
      <c r="D394" s="52" t="s">
        <v>266</v>
      </c>
      <c r="E394" s="52" t="s">
        <v>5</v>
      </c>
      <c r="F394" s="50" t="s">
        <v>92</v>
      </c>
      <c r="G394" s="50" t="s">
        <v>403</v>
      </c>
      <c r="H394" s="53">
        <v>25007</v>
      </c>
      <c r="I394" s="50" t="s">
        <v>518</v>
      </c>
      <c r="J394" s="9">
        <v>15</v>
      </c>
      <c r="K394" s="1">
        <v>13</v>
      </c>
      <c r="L394" s="1">
        <v>12</v>
      </c>
      <c r="M394" s="1">
        <v>1</v>
      </c>
      <c r="N394" s="1">
        <v>1</v>
      </c>
      <c r="O394" s="1">
        <v>7</v>
      </c>
      <c r="P394" s="1">
        <v>0</v>
      </c>
      <c r="Q394" s="1">
        <v>0</v>
      </c>
      <c r="R394" s="1"/>
      <c r="S394" s="1"/>
      <c r="T394" s="1"/>
      <c r="U394" s="11"/>
      <c r="V394" s="25">
        <f t="shared" si="62"/>
        <v>49</v>
      </c>
      <c r="W394" s="9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/>
      <c r="AF394" s="1"/>
      <c r="AG394" s="1"/>
      <c r="AH394" s="11"/>
      <c r="AI394" s="25">
        <f t="shared" si="63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/>
      <c r="AS394" s="1"/>
      <c r="AT394" s="1"/>
      <c r="AU394" s="11"/>
      <c r="AV394" s="25">
        <f t="shared" si="64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/>
      <c r="BF394" s="1"/>
      <c r="BG394" s="1"/>
      <c r="BH394" s="11"/>
      <c r="BI394" s="25">
        <f t="shared" si="65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/>
      <c r="BS394" s="1"/>
      <c r="BT394" s="1"/>
      <c r="BU394" s="11"/>
      <c r="BV394" s="11">
        <f t="shared" si="66"/>
        <v>0</v>
      </c>
      <c r="BW394" s="9">
        <f t="shared" si="67"/>
        <v>0</v>
      </c>
      <c r="BX394" s="16"/>
      <c r="BY394" s="17">
        <f t="shared" si="68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/>
      <c r="CI394" s="1"/>
      <c r="CJ394" s="1"/>
      <c r="CK394" s="11"/>
      <c r="CL394" s="11">
        <f t="shared" si="69"/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/>
      <c r="CV394" s="1"/>
      <c r="CW394" s="1"/>
      <c r="CX394" s="11"/>
      <c r="CY394" s="11">
        <f t="shared" si="70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/>
      <c r="DI394" s="1"/>
      <c r="DJ394" s="1"/>
      <c r="DK394" s="11"/>
      <c r="DL394" s="11">
        <f t="shared" si="71"/>
        <v>0</v>
      </c>
    </row>
    <row r="395" spans="1:116" ht="10.199999999999999" x14ac:dyDescent="0.2">
      <c r="A395" s="50" t="s">
        <v>254</v>
      </c>
      <c r="B395" s="50" t="s">
        <v>177</v>
      </c>
      <c r="C395" s="51">
        <v>404</v>
      </c>
      <c r="D395" s="52" t="s">
        <v>480</v>
      </c>
      <c r="E395" s="52" t="s">
        <v>480</v>
      </c>
      <c r="F395" s="50" t="s">
        <v>177</v>
      </c>
      <c r="G395" s="50" t="s">
        <v>408</v>
      </c>
      <c r="H395" s="53">
        <v>25127</v>
      </c>
      <c r="I395" s="50" t="s">
        <v>352</v>
      </c>
      <c r="J395" s="9">
        <v>10</v>
      </c>
      <c r="K395" s="1">
        <v>1</v>
      </c>
      <c r="L395" s="1">
        <v>3</v>
      </c>
      <c r="M395" s="1">
        <v>1</v>
      </c>
      <c r="N395" s="1">
        <v>0</v>
      </c>
      <c r="O395" s="1">
        <v>2</v>
      </c>
      <c r="P395" s="1">
        <v>0</v>
      </c>
      <c r="Q395" s="1">
        <v>0</v>
      </c>
      <c r="R395" s="1"/>
      <c r="S395" s="1"/>
      <c r="T395" s="1"/>
      <c r="U395" s="11"/>
      <c r="V395" s="25">
        <f t="shared" si="62"/>
        <v>17</v>
      </c>
      <c r="W395" s="9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/>
      <c r="AF395" s="1"/>
      <c r="AG395" s="1"/>
      <c r="AH395" s="11"/>
      <c r="AI395" s="25">
        <f t="shared" si="63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/>
      <c r="AS395" s="1"/>
      <c r="AT395" s="1"/>
      <c r="AU395" s="11"/>
      <c r="AV395" s="25">
        <f t="shared" si="64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/>
      <c r="BF395" s="1"/>
      <c r="BG395" s="1"/>
      <c r="BH395" s="11"/>
      <c r="BI395" s="25">
        <f t="shared" si="65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/>
      <c r="BS395" s="1"/>
      <c r="BT395" s="1"/>
      <c r="BU395" s="11"/>
      <c r="BV395" s="11">
        <f t="shared" si="66"/>
        <v>0</v>
      </c>
      <c r="BW395" s="9">
        <f t="shared" si="67"/>
        <v>0</v>
      </c>
      <c r="BX395" s="16"/>
      <c r="BY395" s="17">
        <f t="shared" si="68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/>
      <c r="CI395" s="1"/>
      <c r="CJ395" s="1"/>
      <c r="CK395" s="11"/>
      <c r="CL395" s="11">
        <f t="shared" si="69"/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/>
      <c r="CV395" s="1"/>
      <c r="CW395" s="1"/>
      <c r="CX395" s="11"/>
      <c r="CY395" s="11">
        <f t="shared" si="70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/>
      <c r="DI395" s="1"/>
      <c r="DJ395" s="1"/>
      <c r="DK395" s="11"/>
      <c r="DL395" s="11">
        <f t="shared" si="71"/>
        <v>0</v>
      </c>
    </row>
    <row r="396" spans="1:116" ht="10.199999999999999" x14ac:dyDescent="0.2">
      <c r="A396" s="50" t="s">
        <v>15</v>
      </c>
      <c r="B396" s="50" t="s">
        <v>163</v>
      </c>
      <c r="C396" s="51">
        <v>401</v>
      </c>
      <c r="D396" s="52" t="s">
        <v>16</v>
      </c>
      <c r="E396" s="52" t="s">
        <v>15</v>
      </c>
      <c r="F396" s="50" t="s">
        <v>163</v>
      </c>
      <c r="G396" s="50" t="s">
        <v>403</v>
      </c>
      <c r="H396" s="53">
        <v>25338</v>
      </c>
      <c r="I396" s="50" t="s">
        <v>348</v>
      </c>
      <c r="J396" s="9">
        <v>6</v>
      </c>
      <c r="K396" s="1">
        <v>0</v>
      </c>
      <c r="L396" s="1">
        <v>0</v>
      </c>
      <c r="M396" s="1">
        <v>1</v>
      </c>
      <c r="N396" s="1">
        <v>3</v>
      </c>
      <c r="O396" s="1">
        <v>0</v>
      </c>
      <c r="P396" s="1">
        <v>0</v>
      </c>
      <c r="Q396" s="1">
        <v>0</v>
      </c>
      <c r="R396" s="1"/>
      <c r="S396" s="1"/>
      <c r="T396" s="1"/>
      <c r="U396" s="11"/>
      <c r="V396" s="25">
        <f t="shared" si="62"/>
        <v>10</v>
      </c>
      <c r="W396" s="9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/>
      <c r="AF396" s="1"/>
      <c r="AG396" s="1"/>
      <c r="AH396" s="11"/>
      <c r="AI396" s="25">
        <f t="shared" si="63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/>
      <c r="AS396" s="1"/>
      <c r="AT396" s="1"/>
      <c r="AU396" s="11"/>
      <c r="AV396" s="25">
        <f t="shared" si="64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/>
      <c r="BF396" s="1"/>
      <c r="BG396" s="1"/>
      <c r="BH396" s="11"/>
      <c r="BI396" s="25">
        <f t="shared" si="65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/>
      <c r="BS396" s="1"/>
      <c r="BT396" s="1"/>
      <c r="BU396" s="11"/>
      <c r="BV396" s="11">
        <f t="shared" si="66"/>
        <v>0</v>
      </c>
      <c r="BW396" s="9">
        <f t="shared" si="67"/>
        <v>0</v>
      </c>
      <c r="BX396" s="16"/>
      <c r="BY396" s="17">
        <f t="shared" si="68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/>
      <c r="CI396" s="1"/>
      <c r="CJ396" s="1"/>
      <c r="CK396" s="11"/>
      <c r="CL396" s="11">
        <f t="shared" si="69"/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/>
      <c r="CV396" s="1"/>
      <c r="CW396" s="1"/>
      <c r="CX396" s="11"/>
      <c r="CY396" s="11">
        <f t="shared" si="70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/>
      <c r="DI396" s="1"/>
      <c r="DJ396" s="1"/>
      <c r="DK396" s="11"/>
      <c r="DL396" s="11">
        <f t="shared" si="71"/>
        <v>0</v>
      </c>
    </row>
    <row r="397" spans="1:116" ht="10.199999999999999" x14ac:dyDescent="0.2">
      <c r="A397" s="50" t="s">
        <v>15</v>
      </c>
      <c r="B397" s="50" t="s">
        <v>16</v>
      </c>
      <c r="C397" s="51">
        <v>401</v>
      </c>
      <c r="D397" s="52" t="s">
        <v>16</v>
      </c>
      <c r="E397" s="52" t="s">
        <v>15</v>
      </c>
      <c r="F397" s="50" t="s">
        <v>168</v>
      </c>
      <c r="G397" s="50" t="s">
        <v>403</v>
      </c>
      <c r="H397" s="53">
        <v>25340</v>
      </c>
      <c r="I397" s="50" t="s">
        <v>519</v>
      </c>
      <c r="J397" s="9">
        <v>19</v>
      </c>
      <c r="K397" s="1">
        <v>3</v>
      </c>
      <c r="L397" s="1">
        <v>0</v>
      </c>
      <c r="M397" s="1">
        <v>0</v>
      </c>
      <c r="N397" s="1">
        <v>0</v>
      </c>
      <c r="O397" s="1">
        <v>0</v>
      </c>
      <c r="P397" s="1">
        <v>1</v>
      </c>
      <c r="Q397" s="1">
        <v>0</v>
      </c>
      <c r="R397" s="1"/>
      <c r="S397" s="1"/>
      <c r="T397" s="1"/>
      <c r="U397" s="11"/>
      <c r="V397" s="25">
        <f t="shared" si="62"/>
        <v>23</v>
      </c>
      <c r="W397" s="9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/>
      <c r="AF397" s="1"/>
      <c r="AG397" s="1"/>
      <c r="AH397" s="11"/>
      <c r="AI397" s="25">
        <f t="shared" si="63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/>
      <c r="AS397" s="1"/>
      <c r="AT397" s="1"/>
      <c r="AU397" s="11"/>
      <c r="AV397" s="25">
        <f t="shared" si="64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/>
      <c r="BF397" s="1"/>
      <c r="BG397" s="1"/>
      <c r="BH397" s="11"/>
      <c r="BI397" s="25">
        <f t="shared" si="65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/>
      <c r="BS397" s="1"/>
      <c r="BT397" s="1"/>
      <c r="BU397" s="11"/>
      <c r="BV397" s="11">
        <f t="shared" si="66"/>
        <v>0</v>
      </c>
      <c r="BW397" s="9">
        <f t="shared" si="67"/>
        <v>0</v>
      </c>
      <c r="BX397" s="16"/>
      <c r="BY397" s="17">
        <f t="shared" si="68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/>
      <c r="CI397" s="1"/>
      <c r="CJ397" s="1"/>
      <c r="CK397" s="11"/>
      <c r="CL397" s="11">
        <f t="shared" si="69"/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/>
      <c r="CV397" s="1"/>
      <c r="CW397" s="1"/>
      <c r="CX397" s="11"/>
      <c r="CY397" s="11">
        <f t="shared" si="70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/>
      <c r="DI397" s="1"/>
      <c r="DJ397" s="1"/>
      <c r="DK397" s="11"/>
      <c r="DL397" s="11">
        <f t="shared" si="71"/>
        <v>0</v>
      </c>
    </row>
    <row r="398" spans="1:116" ht="10.199999999999999" x14ac:dyDescent="0.2">
      <c r="A398" s="50" t="s">
        <v>15</v>
      </c>
      <c r="B398" s="50" t="s">
        <v>163</v>
      </c>
      <c r="C398" s="51">
        <v>401</v>
      </c>
      <c r="D398" s="52" t="s">
        <v>16</v>
      </c>
      <c r="E398" s="52" t="s">
        <v>15</v>
      </c>
      <c r="F398" s="50" t="s">
        <v>163</v>
      </c>
      <c r="G398" s="50" t="s">
        <v>403</v>
      </c>
      <c r="H398" s="53">
        <v>25343</v>
      </c>
      <c r="I398" s="50" t="s">
        <v>520</v>
      </c>
      <c r="J398" s="9">
        <v>1</v>
      </c>
      <c r="K398" s="1">
        <v>0</v>
      </c>
      <c r="L398" s="1">
        <v>1</v>
      </c>
      <c r="M398" s="1">
        <v>0</v>
      </c>
      <c r="N398" s="1">
        <v>1</v>
      </c>
      <c r="O398" s="1">
        <v>0</v>
      </c>
      <c r="P398" s="1">
        <v>4</v>
      </c>
      <c r="Q398" s="1">
        <v>0</v>
      </c>
      <c r="R398" s="1"/>
      <c r="S398" s="1"/>
      <c r="T398" s="1"/>
      <c r="U398" s="11"/>
      <c r="V398" s="25">
        <f t="shared" si="62"/>
        <v>7</v>
      </c>
      <c r="W398" s="9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/>
      <c r="AF398" s="1"/>
      <c r="AG398" s="1"/>
      <c r="AH398" s="11"/>
      <c r="AI398" s="25">
        <f t="shared" si="63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/>
      <c r="AS398" s="1"/>
      <c r="AT398" s="1"/>
      <c r="AU398" s="11"/>
      <c r="AV398" s="25">
        <f t="shared" si="64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/>
      <c r="BF398" s="1"/>
      <c r="BG398" s="1"/>
      <c r="BH398" s="11"/>
      <c r="BI398" s="25">
        <f t="shared" si="65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/>
      <c r="BS398" s="1"/>
      <c r="BT398" s="1"/>
      <c r="BU398" s="11"/>
      <c r="BV398" s="11">
        <f t="shared" si="66"/>
        <v>0</v>
      </c>
      <c r="BW398" s="9">
        <f t="shared" si="67"/>
        <v>0</v>
      </c>
      <c r="BX398" s="16"/>
      <c r="BY398" s="17">
        <f t="shared" si="68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/>
      <c r="CI398" s="1"/>
      <c r="CJ398" s="1"/>
      <c r="CK398" s="11"/>
      <c r="CL398" s="11">
        <f t="shared" si="69"/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/>
      <c r="CV398" s="1"/>
      <c r="CW398" s="1"/>
      <c r="CX398" s="11"/>
      <c r="CY398" s="11">
        <f t="shared" si="70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/>
      <c r="DI398" s="1"/>
      <c r="DJ398" s="1"/>
      <c r="DK398" s="11"/>
      <c r="DL398" s="11">
        <f t="shared" si="71"/>
        <v>0</v>
      </c>
    </row>
    <row r="399" spans="1:116" ht="10.199999999999999" x14ac:dyDescent="0.2">
      <c r="A399" s="50" t="s">
        <v>15</v>
      </c>
      <c r="B399" s="50" t="s">
        <v>164</v>
      </c>
      <c r="C399" s="51">
        <v>401</v>
      </c>
      <c r="D399" s="52" t="s">
        <v>16</v>
      </c>
      <c r="E399" s="52" t="s">
        <v>15</v>
      </c>
      <c r="F399" s="50" t="s">
        <v>164</v>
      </c>
      <c r="G399" s="50" t="s">
        <v>403</v>
      </c>
      <c r="H399" s="53">
        <v>25346</v>
      </c>
      <c r="I399" s="50" t="s">
        <v>521</v>
      </c>
      <c r="J399" s="9">
        <v>4</v>
      </c>
      <c r="K399" s="1">
        <v>5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1</v>
      </c>
      <c r="R399" s="1"/>
      <c r="S399" s="1"/>
      <c r="T399" s="1"/>
      <c r="U399" s="11"/>
      <c r="V399" s="25">
        <f t="shared" si="62"/>
        <v>11</v>
      </c>
      <c r="W399" s="9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/>
      <c r="AF399" s="1"/>
      <c r="AG399" s="1"/>
      <c r="AH399" s="11"/>
      <c r="AI399" s="25">
        <f t="shared" si="63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/>
      <c r="AS399" s="1"/>
      <c r="AT399" s="1"/>
      <c r="AU399" s="11"/>
      <c r="AV399" s="25">
        <f t="shared" si="64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/>
      <c r="BF399" s="1"/>
      <c r="BG399" s="1"/>
      <c r="BH399" s="11"/>
      <c r="BI399" s="25">
        <f t="shared" si="65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/>
      <c r="BS399" s="1"/>
      <c r="BT399" s="1"/>
      <c r="BU399" s="11"/>
      <c r="BV399" s="11">
        <f t="shared" si="66"/>
        <v>0</v>
      </c>
      <c r="BW399" s="9">
        <f t="shared" si="67"/>
        <v>0</v>
      </c>
      <c r="BX399" s="16"/>
      <c r="BY399" s="17">
        <f t="shared" si="68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/>
      <c r="CI399" s="1"/>
      <c r="CJ399" s="1"/>
      <c r="CK399" s="11"/>
      <c r="CL399" s="11">
        <f t="shared" si="69"/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/>
      <c r="CV399" s="1"/>
      <c r="CW399" s="1"/>
      <c r="CX399" s="11"/>
      <c r="CY399" s="11">
        <f t="shared" si="70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/>
      <c r="DI399" s="1"/>
      <c r="DJ399" s="1"/>
      <c r="DK399" s="11"/>
      <c r="DL399" s="11">
        <f t="shared" si="71"/>
        <v>0</v>
      </c>
    </row>
    <row r="400" spans="1:116" ht="10.199999999999999" x14ac:dyDescent="0.2">
      <c r="A400" s="50" t="s">
        <v>15</v>
      </c>
      <c r="B400" s="50" t="s">
        <v>16</v>
      </c>
      <c r="C400" s="51">
        <v>401</v>
      </c>
      <c r="D400" s="52" t="s">
        <v>16</v>
      </c>
      <c r="E400" s="52" t="s">
        <v>15</v>
      </c>
      <c r="F400" s="50" t="s">
        <v>16</v>
      </c>
      <c r="G400" s="50" t="s">
        <v>403</v>
      </c>
      <c r="H400" s="53">
        <v>25393</v>
      </c>
      <c r="I400" s="50" t="s">
        <v>317</v>
      </c>
      <c r="J400" s="9">
        <v>16</v>
      </c>
      <c r="K400" s="1">
        <v>1</v>
      </c>
      <c r="L400" s="1">
        <v>0</v>
      </c>
      <c r="M400" s="1">
        <v>2</v>
      </c>
      <c r="N400" s="1">
        <v>0</v>
      </c>
      <c r="O400" s="1">
        <v>0</v>
      </c>
      <c r="P400" s="1">
        <v>1</v>
      </c>
      <c r="Q400" s="1">
        <v>0</v>
      </c>
      <c r="R400" s="1"/>
      <c r="S400" s="1"/>
      <c r="T400" s="1"/>
      <c r="U400" s="11"/>
      <c r="V400" s="25">
        <f t="shared" si="62"/>
        <v>20</v>
      </c>
      <c r="W400" s="9">
        <v>0</v>
      </c>
      <c r="X400" s="1">
        <v>0</v>
      </c>
      <c r="Y400" s="1">
        <v>0</v>
      </c>
      <c r="Z400" s="1">
        <v>3</v>
      </c>
      <c r="AA400" s="1">
        <v>0</v>
      </c>
      <c r="AB400" s="1">
        <v>0</v>
      </c>
      <c r="AC400" s="1">
        <v>0</v>
      </c>
      <c r="AD400" s="1">
        <v>0</v>
      </c>
      <c r="AE400" s="1"/>
      <c r="AF400" s="1"/>
      <c r="AG400" s="1"/>
      <c r="AH400" s="11"/>
      <c r="AI400" s="25">
        <f t="shared" si="63"/>
        <v>3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/>
      <c r="AS400" s="1"/>
      <c r="AT400" s="1"/>
      <c r="AU400" s="11"/>
      <c r="AV400" s="25">
        <f t="shared" si="64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/>
      <c r="BF400" s="1"/>
      <c r="BG400" s="1"/>
      <c r="BH400" s="11"/>
      <c r="BI400" s="25">
        <f t="shared" si="65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/>
      <c r="BS400" s="1"/>
      <c r="BT400" s="1"/>
      <c r="BU400" s="11"/>
      <c r="BV400" s="11">
        <f t="shared" si="66"/>
        <v>0</v>
      </c>
      <c r="BW400" s="9">
        <f t="shared" si="67"/>
        <v>3</v>
      </c>
      <c r="BX400" s="16"/>
      <c r="BY400" s="17">
        <f t="shared" si="68"/>
        <v>0</v>
      </c>
      <c r="BZ400" s="1">
        <v>1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/>
      <c r="CI400" s="1"/>
      <c r="CJ400" s="1"/>
      <c r="CK400" s="11"/>
      <c r="CL400" s="11">
        <f t="shared" si="69"/>
        <v>1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/>
      <c r="CV400" s="1"/>
      <c r="CW400" s="1"/>
      <c r="CX400" s="11"/>
      <c r="CY400" s="11">
        <f t="shared" si="70"/>
        <v>0</v>
      </c>
      <c r="CZ400" s="1">
        <v>0</v>
      </c>
      <c r="DA400" s="1">
        <v>0</v>
      </c>
      <c r="DB400" s="1">
        <v>0</v>
      </c>
      <c r="DC400" s="1">
        <v>3</v>
      </c>
      <c r="DD400" s="1">
        <v>0</v>
      </c>
      <c r="DE400" s="1">
        <v>0</v>
      </c>
      <c r="DF400" s="1">
        <v>0</v>
      </c>
      <c r="DG400" s="1">
        <v>0</v>
      </c>
      <c r="DH400" s="1"/>
      <c r="DI400" s="1"/>
      <c r="DJ400" s="1"/>
      <c r="DK400" s="11"/>
      <c r="DL400" s="11">
        <f t="shared" si="71"/>
        <v>3</v>
      </c>
    </row>
    <row r="401" spans="1:116" ht="10.199999999999999" x14ac:dyDescent="0.2">
      <c r="A401" s="50" t="s">
        <v>6</v>
      </c>
      <c r="B401" s="50" t="s">
        <v>7</v>
      </c>
      <c r="C401" s="51">
        <v>400</v>
      </c>
      <c r="D401" s="52" t="s">
        <v>267</v>
      </c>
      <c r="E401" s="52" t="s">
        <v>509</v>
      </c>
      <c r="F401" s="50" t="s">
        <v>509</v>
      </c>
      <c r="G401" s="50" t="s">
        <v>510</v>
      </c>
      <c r="H401" s="53">
        <v>25449</v>
      </c>
      <c r="I401" s="50" t="s">
        <v>522</v>
      </c>
      <c r="J401" s="9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/>
      <c r="S401" s="1"/>
      <c r="T401" s="1"/>
      <c r="U401" s="11"/>
      <c r="V401" s="25">
        <f t="shared" si="62"/>
        <v>0</v>
      </c>
      <c r="W401" s="9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/>
      <c r="AF401" s="1"/>
      <c r="AG401" s="1"/>
      <c r="AH401" s="11"/>
      <c r="AI401" s="25">
        <f t="shared" si="63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/>
      <c r="AS401" s="1"/>
      <c r="AT401" s="1"/>
      <c r="AU401" s="11"/>
      <c r="AV401" s="25">
        <f t="shared" si="64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/>
      <c r="BF401" s="1"/>
      <c r="BG401" s="1"/>
      <c r="BH401" s="11"/>
      <c r="BI401" s="25">
        <f t="shared" si="65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/>
      <c r="BS401" s="1"/>
      <c r="BT401" s="1"/>
      <c r="BU401" s="11"/>
      <c r="BV401" s="11">
        <f t="shared" si="66"/>
        <v>0</v>
      </c>
      <c r="BW401" s="9">
        <f t="shared" si="67"/>
        <v>0</v>
      </c>
      <c r="BX401" s="16"/>
      <c r="BY401" s="17">
        <f t="shared" si="68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/>
      <c r="CI401" s="1"/>
      <c r="CJ401" s="1"/>
      <c r="CK401" s="11"/>
      <c r="CL401" s="11">
        <f t="shared" si="69"/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/>
      <c r="CV401" s="1"/>
      <c r="CW401" s="1"/>
      <c r="CX401" s="11"/>
      <c r="CY401" s="11">
        <f t="shared" si="70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/>
      <c r="DI401" s="1"/>
      <c r="DJ401" s="1"/>
      <c r="DK401" s="11"/>
      <c r="DL401" s="11">
        <f t="shared" si="71"/>
        <v>0</v>
      </c>
    </row>
    <row r="402" spans="1:116" ht="10.199999999999999" x14ac:dyDescent="0.2">
      <c r="A402" s="50" t="s">
        <v>5</v>
      </c>
      <c r="B402" s="50" t="s">
        <v>110</v>
      </c>
      <c r="C402" s="51">
        <v>407</v>
      </c>
      <c r="D402" s="52" t="s">
        <v>266</v>
      </c>
      <c r="E402" s="52" t="s">
        <v>5</v>
      </c>
      <c r="F402" s="50" t="s">
        <v>109</v>
      </c>
      <c r="G402" s="50" t="s">
        <v>408</v>
      </c>
      <c r="H402" s="53">
        <v>25574</v>
      </c>
      <c r="I402" s="50" t="s">
        <v>367</v>
      </c>
      <c r="J402" s="9">
        <v>13</v>
      </c>
      <c r="K402" s="1">
        <v>19</v>
      </c>
      <c r="L402" s="1">
        <v>3</v>
      </c>
      <c r="M402" s="1">
        <v>5</v>
      </c>
      <c r="N402" s="1">
        <v>0</v>
      </c>
      <c r="O402" s="1">
        <v>1</v>
      </c>
      <c r="P402" s="1">
        <v>1</v>
      </c>
      <c r="Q402" s="1">
        <v>0</v>
      </c>
      <c r="R402" s="1"/>
      <c r="S402" s="1"/>
      <c r="T402" s="1"/>
      <c r="U402" s="11"/>
      <c r="V402" s="25">
        <f t="shared" si="62"/>
        <v>42</v>
      </c>
      <c r="W402" s="9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/>
      <c r="AF402" s="1"/>
      <c r="AG402" s="1"/>
      <c r="AH402" s="11"/>
      <c r="AI402" s="25">
        <f t="shared" si="63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/>
      <c r="AS402" s="1"/>
      <c r="AT402" s="1"/>
      <c r="AU402" s="11"/>
      <c r="AV402" s="25">
        <f t="shared" si="64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/>
      <c r="BF402" s="1"/>
      <c r="BG402" s="1"/>
      <c r="BH402" s="11"/>
      <c r="BI402" s="25">
        <f t="shared" si="65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/>
      <c r="BS402" s="1"/>
      <c r="BT402" s="1"/>
      <c r="BU402" s="11"/>
      <c r="BV402" s="11">
        <f t="shared" si="66"/>
        <v>0</v>
      </c>
      <c r="BW402" s="9">
        <f t="shared" si="67"/>
        <v>0</v>
      </c>
      <c r="BX402" s="16"/>
      <c r="BY402" s="17">
        <f t="shared" si="68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/>
      <c r="CI402" s="1"/>
      <c r="CJ402" s="1"/>
      <c r="CK402" s="11"/>
      <c r="CL402" s="11">
        <f t="shared" si="69"/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/>
      <c r="CV402" s="1"/>
      <c r="CW402" s="1"/>
      <c r="CX402" s="11"/>
      <c r="CY402" s="11">
        <f t="shared" si="70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/>
      <c r="DI402" s="1"/>
      <c r="DJ402" s="1"/>
      <c r="DK402" s="11"/>
      <c r="DL402" s="11">
        <f t="shared" si="71"/>
        <v>0</v>
      </c>
    </row>
    <row r="403" spans="1:116" ht="10.199999999999999" x14ac:dyDescent="0.2">
      <c r="A403" s="50" t="s">
        <v>5</v>
      </c>
      <c r="B403" s="50" t="s">
        <v>92</v>
      </c>
      <c r="C403" s="51">
        <v>407</v>
      </c>
      <c r="D403" s="52" t="s">
        <v>266</v>
      </c>
      <c r="E403" s="52" t="s">
        <v>5</v>
      </c>
      <c r="F403" s="50" t="s">
        <v>92</v>
      </c>
      <c r="G403" s="50" t="s">
        <v>403</v>
      </c>
      <c r="H403" s="53">
        <v>25590</v>
      </c>
      <c r="I403" s="50" t="s">
        <v>368</v>
      </c>
      <c r="J403" s="9">
        <v>39</v>
      </c>
      <c r="K403" s="1">
        <v>10</v>
      </c>
      <c r="L403" s="1">
        <v>0</v>
      </c>
      <c r="M403" s="1">
        <v>4</v>
      </c>
      <c r="N403" s="1">
        <v>12</v>
      </c>
      <c r="O403" s="1">
        <v>3</v>
      </c>
      <c r="P403" s="1">
        <v>1</v>
      </c>
      <c r="Q403" s="1">
        <v>1</v>
      </c>
      <c r="R403" s="1"/>
      <c r="S403" s="1"/>
      <c r="T403" s="1"/>
      <c r="U403" s="11"/>
      <c r="V403" s="25">
        <f t="shared" si="62"/>
        <v>70</v>
      </c>
      <c r="W403" s="9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/>
      <c r="AF403" s="1"/>
      <c r="AG403" s="1"/>
      <c r="AH403" s="11"/>
      <c r="AI403" s="25">
        <f t="shared" si="63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/>
      <c r="AS403" s="1"/>
      <c r="AT403" s="1"/>
      <c r="AU403" s="11"/>
      <c r="AV403" s="25">
        <f t="shared" si="64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/>
      <c r="BF403" s="1"/>
      <c r="BG403" s="1"/>
      <c r="BH403" s="11"/>
      <c r="BI403" s="25">
        <f t="shared" si="65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/>
      <c r="BS403" s="1"/>
      <c r="BT403" s="1"/>
      <c r="BU403" s="11"/>
      <c r="BV403" s="11">
        <f t="shared" si="66"/>
        <v>0</v>
      </c>
      <c r="BW403" s="9">
        <f t="shared" si="67"/>
        <v>0</v>
      </c>
      <c r="BX403" s="16"/>
      <c r="BY403" s="17">
        <f t="shared" si="68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/>
      <c r="CI403" s="1"/>
      <c r="CJ403" s="1"/>
      <c r="CK403" s="11"/>
      <c r="CL403" s="11">
        <f t="shared" si="69"/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/>
      <c r="CV403" s="1"/>
      <c r="CW403" s="1"/>
      <c r="CX403" s="11"/>
      <c r="CY403" s="11">
        <f t="shared" si="70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/>
      <c r="DI403" s="1"/>
      <c r="DJ403" s="1"/>
      <c r="DK403" s="11"/>
      <c r="DL403" s="11">
        <f t="shared" si="71"/>
        <v>0</v>
      </c>
    </row>
    <row r="404" spans="1:116" ht="10.199999999999999" x14ac:dyDescent="0.2">
      <c r="A404" s="50" t="s">
        <v>5</v>
      </c>
      <c r="B404" s="50" t="s">
        <v>106</v>
      </c>
      <c r="C404" s="51">
        <v>407</v>
      </c>
      <c r="D404" s="52" t="s">
        <v>266</v>
      </c>
      <c r="E404" s="52" t="s">
        <v>5</v>
      </c>
      <c r="F404" s="50" t="s">
        <v>105</v>
      </c>
      <c r="G404" s="50" t="s">
        <v>403</v>
      </c>
      <c r="H404" s="53">
        <v>25605</v>
      </c>
      <c r="I404" s="50" t="s">
        <v>257</v>
      </c>
      <c r="J404" s="9">
        <v>3</v>
      </c>
      <c r="K404" s="1">
        <v>0</v>
      </c>
      <c r="L404" s="1">
        <v>4</v>
      </c>
      <c r="M404" s="1">
        <v>0</v>
      </c>
      <c r="N404" s="1">
        <v>0</v>
      </c>
      <c r="O404" s="1">
        <v>0</v>
      </c>
      <c r="P404" s="1">
        <v>0</v>
      </c>
      <c r="Q404" s="1">
        <v>1</v>
      </c>
      <c r="R404" s="1"/>
      <c r="S404" s="1"/>
      <c r="T404" s="1"/>
      <c r="U404" s="11"/>
      <c r="V404" s="25">
        <f t="shared" si="62"/>
        <v>8</v>
      </c>
      <c r="W404" s="9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/>
      <c r="AF404" s="1"/>
      <c r="AG404" s="1"/>
      <c r="AH404" s="11"/>
      <c r="AI404" s="25">
        <f t="shared" si="63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/>
      <c r="AS404" s="1"/>
      <c r="AT404" s="1"/>
      <c r="AU404" s="11"/>
      <c r="AV404" s="25">
        <f t="shared" si="64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/>
      <c r="BF404" s="1"/>
      <c r="BG404" s="1"/>
      <c r="BH404" s="11"/>
      <c r="BI404" s="25">
        <f t="shared" si="65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/>
      <c r="BS404" s="1"/>
      <c r="BT404" s="1"/>
      <c r="BU404" s="11"/>
      <c r="BV404" s="11">
        <f t="shared" si="66"/>
        <v>0</v>
      </c>
      <c r="BW404" s="9">
        <f t="shared" si="67"/>
        <v>0</v>
      </c>
      <c r="BX404" s="16"/>
      <c r="BY404" s="17">
        <f t="shared" si="68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/>
      <c r="CI404" s="1"/>
      <c r="CJ404" s="1"/>
      <c r="CK404" s="11"/>
      <c r="CL404" s="11">
        <f t="shared" si="69"/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/>
      <c r="CV404" s="1"/>
      <c r="CW404" s="1"/>
      <c r="CX404" s="11"/>
      <c r="CY404" s="11">
        <f t="shared" si="70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/>
      <c r="DI404" s="1"/>
      <c r="DJ404" s="1"/>
      <c r="DK404" s="11"/>
      <c r="DL404" s="11">
        <f t="shared" si="71"/>
        <v>0</v>
      </c>
    </row>
    <row r="405" spans="1:116" ht="10.199999999999999" x14ac:dyDescent="0.2">
      <c r="A405" s="50" t="s">
        <v>6</v>
      </c>
      <c r="B405" s="50" t="s">
        <v>34</v>
      </c>
      <c r="C405" s="51">
        <v>400</v>
      </c>
      <c r="D405" s="52" t="s">
        <v>267</v>
      </c>
      <c r="E405" s="52" t="s">
        <v>20</v>
      </c>
      <c r="F405" s="50" t="s">
        <v>34</v>
      </c>
      <c r="G405" s="50" t="s">
        <v>402</v>
      </c>
      <c r="H405" s="53">
        <v>26050</v>
      </c>
      <c r="I405" s="50" t="s">
        <v>252</v>
      </c>
      <c r="J405" s="9">
        <v>30</v>
      </c>
      <c r="K405" s="1">
        <v>15</v>
      </c>
      <c r="L405" s="1">
        <v>11</v>
      </c>
      <c r="M405" s="1">
        <v>10</v>
      </c>
      <c r="N405" s="1">
        <v>2</v>
      </c>
      <c r="O405" s="1">
        <v>4</v>
      </c>
      <c r="P405" s="1">
        <v>3</v>
      </c>
      <c r="Q405" s="1">
        <v>4</v>
      </c>
      <c r="R405" s="1"/>
      <c r="S405" s="1"/>
      <c r="T405" s="1"/>
      <c r="U405" s="11"/>
      <c r="V405" s="25">
        <f t="shared" si="62"/>
        <v>79</v>
      </c>
      <c r="W405" s="9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/>
      <c r="AF405" s="1"/>
      <c r="AG405" s="1"/>
      <c r="AH405" s="11"/>
      <c r="AI405" s="25">
        <f t="shared" si="63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/>
      <c r="AS405" s="1"/>
      <c r="AT405" s="1"/>
      <c r="AU405" s="11"/>
      <c r="AV405" s="25">
        <f t="shared" si="64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/>
      <c r="BF405" s="1"/>
      <c r="BG405" s="1"/>
      <c r="BH405" s="11"/>
      <c r="BI405" s="25">
        <f t="shared" si="65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/>
      <c r="BS405" s="1"/>
      <c r="BT405" s="1"/>
      <c r="BU405" s="11"/>
      <c r="BV405" s="11">
        <f t="shared" si="66"/>
        <v>0</v>
      </c>
      <c r="BW405" s="9">
        <f t="shared" si="67"/>
        <v>0</v>
      </c>
      <c r="BX405" s="16"/>
      <c r="BY405" s="17">
        <f t="shared" si="68"/>
        <v>0</v>
      </c>
      <c r="BZ405" s="1">
        <v>5</v>
      </c>
      <c r="CA405" s="1">
        <v>4</v>
      </c>
      <c r="CB405" s="1">
        <v>2</v>
      </c>
      <c r="CC405" s="1">
        <v>2</v>
      </c>
      <c r="CD405" s="1">
        <v>2</v>
      </c>
      <c r="CE405" s="1">
        <v>1</v>
      </c>
      <c r="CF405" s="1">
        <v>3</v>
      </c>
      <c r="CG405" s="1">
        <v>1</v>
      </c>
      <c r="CH405" s="1"/>
      <c r="CI405" s="1"/>
      <c r="CJ405" s="1"/>
      <c r="CK405" s="11"/>
      <c r="CL405" s="11">
        <f t="shared" si="69"/>
        <v>20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/>
      <c r="CV405" s="1"/>
      <c r="CW405" s="1"/>
      <c r="CX405" s="11"/>
      <c r="CY405" s="11">
        <f t="shared" si="70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/>
      <c r="DI405" s="1"/>
      <c r="DJ405" s="1"/>
      <c r="DK405" s="11"/>
      <c r="DL405" s="11">
        <f t="shared" si="71"/>
        <v>0</v>
      </c>
    </row>
    <row r="406" spans="1:116" ht="10.199999999999999" x14ac:dyDescent="0.2">
      <c r="A406" s="50" t="s">
        <v>6</v>
      </c>
      <c r="B406" s="50" t="s">
        <v>17</v>
      </c>
      <c r="C406" s="51">
        <v>400</v>
      </c>
      <c r="D406" s="52" t="s">
        <v>267</v>
      </c>
      <c r="E406" s="52" t="s">
        <v>20</v>
      </c>
      <c r="F406" s="50" t="s">
        <v>36</v>
      </c>
      <c r="G406" s="50" t="s">
        <v>402</v>
      </c>
      <c r="H406" s="53">
        <v>26052</v>
      </c>
      <c r="I406" s="50" t="s">
        <v>523</v>
      </c>
      <c r="J406" s="9">
        <v>44</v>
      </c>
      <c r="K406" s="1">
        <v>3</v>
      </c>
      <c r="L406" s="1">
        <v>3</v>
      </c>
      <c r="M406" s="1">
        <v>1</v>
      </c>
      <c r="N406" s="1">
        <v>1</v>
      </c>
      <c r="O406" s="1">
        <v>0</v>
      </c>
      <c r="P406" s="1">
        <v>0</v>
      </c>
      <c r="Q406" s="1">
        <v>1</v>
      </c>
      <c r="R406" s="1"/>
      <c r="S406" s="1"/>
      <c r="T406" s="1"/>
      <c r="U406" s="11"/>
      <c r="V406" s="25">
        <f t="shared" si="62"/>
        <v>53</v>
      </c>
      <c r="W406" s="9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/>
      <c r="AF406" s="1"/>
      <c r="AG406" s="1"/>
      <c r="AH406" s="11"/>
      <c r="AI406" s="25">
        <f t="shared" si="63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/>
      <c r="AS406" s="1"/>
      <c r="AT406" s="1"/>
      <c r="AU406" s="11"/>
      <c r="AV406" s="25">
        <f t="shared" si="64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/>
      <c r="BF406" s="1"/>
      <c r="BG406" s="1"/>
      <c r="BH406" s="11"/>
      <c r="BI406" s="25">
        <f t="shared" si="65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/>
      <c r="BS406" s="1"/>
      <c r="BT406" s="1"/>
      <c r="BU406" s="11"/>
      <c r="BV406" s="11">
        <f t="shared" si="66"/>
        <v>0</v>
      </c>
      <c r="BW406" s="9">
        <f t="shared" si="67"/>
        <v>0</v>
      </c>
      <c r="BX406" s="16"/>
      <c r="BY406" s="17">
        <f t="shared" si="68"/>
        <v>0</v>
      </c>
      <c r="BZ406" s="1">
        <v>0</v>
      </c>
      <c r="CA406" s="1">
        <v>3</v>
      </c>
      <c r="CB406" s="1">
        <v>4</v>
      </c>
      <c r="CC406" s="1">
        <v>1</v>
      </c>
      <c r="CD406" s="1">
        <v>0</v>
      </c>
      <c r="CE406" s="1">
        <v>2</v>
      </c>
      <c r="CF406" s="1">
        <v>1</v>
      </c>
      <c r="CG406" s="1">
        <v>0</v>
      </c>
      <c r="CH406" s="1"/>
      <c r="CI406" s="1"/>
      <c r="CJ406" s="1"/>
      <c r="CK406" s="11"/>
      <c r="CL406" s="11">
        <f t="shared" si="69"/>
        <v>11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/>
      <c r="CV406" s="1"/>
      <c r="CW406" s="1"/>
      <c r="CX406" s="11"/>
      <c r="CY406" s="11">
        <f t="shared" si="70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/>
      <c r="DI406" s="1"/>
      <c r="DJ406" s="1"/>
      <c r="DK406" s="11"/>
      <c r="DL406" s="11">
        <f t="shared" si="71"/>
        <v>0</v>
      </c>
    </row>
    <row r="407" spans="1:116" ht="10.199999999999999" x14ac:dyDescent="0.2">
      <c r="A407" s="50" t="s">
        <v>11</v>
      </c>
      <c r="B407" s="50" t="s">
        <v>12</v>
      </c>
      <c r="C407" s="51">
        <v>406</v>
      </c>
      <c r="D407" s="52" t="s">
        <v>268</v>
      </c>
      <c r="E407" s="52" t="s">
        <v>11</v>
      </c>
      <c r="F407" s="50" t="s">
        <v>12</v>
      </c>
      <c r="G407" s="50" t="s">
        <v>408</v>
      </c>
      <c r="H407" s="53">
        <v>26060</v>
      </c>
      <c r="I407" s="50" t="s">
        <v>280</v>
      </c>
      <c r="J407" s="9">
        <v>1033</v>
      </c>
      <c r="K407" s="1">
        <v>255</v>
      </c>
      <c r="L407" s="1">
        <v>174</v>
      </c>
      <c r="M407" s="1">
        <v>106</v>
      </c>
      <c r="N407" s="1">
        <v>97</v>
      </c>
      <c r="O407" s="1">
        <v>98</v>
      </c>
      <c r="P407" s="1">
        <v>154</v>
      </c>
      <c r="Q407" s="1">
        <v>60</v>
      </c>
      <c r="R407" s="1"/>
      <c r="S407" s="1"/>
      <c r="T407" s="1"/>
      <c r="U407" s="11"/>
      <c r="V407" s="25">
        <f t="shared" si="62"/>
        <v>1977</v>
      </c>
      <c r="W407" s="9">
        <v>10</v>
      </c>
      <c r="X407" s="1">
        <v>7</v>
      </c>
      <c r="Y407" s="1">
        <v>1</v>
      </c>
      <c r="Z407" s="1">
        <v>6</v>
      </c>
      <c r="AA407" s="1">
        <v>0</v>
      </c>
      <c r="AB407" s="1">
        <v>0</v>
      </c>
      <c r="AC407" s="1">
        <v>0</v>
      </c>
      <c r="AD407" s="1">
        <v>15</v>
      </c>
      <c r="AE407" s="1"/>
      <c r="AF407" s="1"/>
      <c r="AG407" s="1"/>
      <c r="AH407" s="11"/>
      <c r="AI407" s="25">
        <f t="shared" si="63"/>
        <v>39</v>
      </c>
      <c r="AJ407" s="1">
        <v>3</v>
      </c>
      <c r="AK407" s="1">
        <v>1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/>
      <c r="AS407" s="1"/>
      <c r="AT407" s="1"/>
      <c r="AU407" s="11"/>
      <c r="AV407" s="25">
        <f t="shared" si="64"/>
        <v>4</v>
      </c>
      <c r="AW407" s="1">
        <v>28</v>
      </c>
      <c r="AX407" s="1">
        <v>41</v>
      </c>
      <c r="AY407" s="1">
        <v>22</v>
      </c>
      <c r="AZ407" s="1">
        <v>7</v>
      </c>
      <c r="BA407" s="1">
        <v>0</v>
      </c>
      <c r="BB407" s="1">
        <v>0</v>
      </c>
      <c r="BC407" s="1">
        <v>0</v>
      </c>
      <c r="BD407" s="1">
        <v>7</v>
      </c>
      <c r="BE407" s="1"/>
      <c r="BF407" s="1"/>
      <c r="BG407" s="1"/>
      <c r="BH407" s="11"/>
      <c r="BI407" s="25">
        <f t="shared" si="65"/>
        <v>105</v>
      </c>
      <c r="BJ407" s="1">
        <v>3</v>
      </c>
      <c r="BK407" s="1">
        <v>4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1</v>
      </c>
      <c r="BR407" s="1"/>
      <c r="BS407" s="1"/>
      <c r="BT407" s="1"/>
      <c r="BU407" s="11"/>
      <c r="BV407" s="11">
        <f t="shared" si="66"/>
        <v>8</v>
      </c>
      <c r="BW407" s="9">
        <f t="shared" si="67"/>
        <v>156</v>
      </c>
      <c r="BX407" s="16"/>
      <c r="BY407" s="17">
        <f t="shared" si="68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5</v>
      </c>
      <c r="CG407" s="1">
        <v>0</v>
      </c>
      <c r="CH407" s="1"/>
      <c r="CI407" s="1"/>
      <c r="CJ407" s="1"/>
      <c r="CK407" s="11"/>
      <c r="CL407" s="11">
        <f t="shared" si="69"/>
        <v>5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/>
      <c r="CV407" s="1"/>
      <c r="CW407" s="1"/>
      <c r="CX407" s="11"/>
      <c r="CY407" s="11">
        <f t="shared" si="70"/>
        <v>0</v>
      </c>
      <c r="CZ407" s="1">
        <v>41</v>
      </c>
      <c r="DA407" s="1">
        <v>52</v>
      </c>
      <c r="DB407" s="1">
        <v>18</v>
      </c>
      <c r="DC407" s="1">
        <v>9</v>
      </c>
      <c r="DD407" s="1">
        <v>0</v>
      </c>
      <c r="DE407" s="1">
        <v>0</v>
      </c>
      <c r="DF407" s="1">
        <v>0</v>
      </c>
      <c r="DG407" s="1">
        <v>13</v>
      </c>
      <c r="DH407" s="1"/>
      <c r="DI407" s="1"/>
      <c r="DJ407" s="1"/>
      <c r="DK407" s="11"/>
      <c r="DL407" s="11">
        <f t="shared" si="71"/>
        <v>133</v>
      </c>
    </row>
    <row r="408" spans="1:116" ht="10.199999999999999" x14ac:dyDescent="0.2">
      <c r="A408" s="50" t="s">
        <v>5</v>
      </c>
      <c r="B408" s="50" t="s">
        <v>14</v>
      </c>
      <c r="C408" s="51">
        <v>407</v>
      </c>
      <c r="D408" s="52" t="s">
        <v>266</v>
      </c>
      <c r="E408" s="52" t="s">
        <v>5</v>
      </c>
      <c r="F408" s="50" t="s">
        <v>13</v>
      </c>
      <c r="G408" s="50" t="s">
        <v>403</v>
      </c>
      <c r="H408" s="53">
        <v>26116</v>
      </c>
      <c r="I408" s="50" t="s">
        <v>365</v>
      </c>
      <c r="J408" s="9">
        <v>0</v>
      </c>
      <c r="K408" s="1">
        <v>5</v>
      </c>
      <c r="L408" s="1">
        <v>3</v>
      </c>
      <c r="M408" s="1">
        <v>0</v>
      </c>
      <c r="N408" s="1">
        <v>8</v>
      </c>
      <c r="O408" s="1">
        <v>0</v>
      </c>
      <c r="P408" s="1">
        <v>2</v>
      </c>
      <c r="Q408" s="1">
        <v>0</v>
      </c>
      <c r="R408" s="1"/>
      <c r="S408" s="1"/>
      <c r="T408" s="1"/>
      <c r="U408" s="11"/>
      <c r="V408" s="25">
        <f t="shared" si="62"/>
        <v>18</v>
      </c>
      <c r="W408" s="9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/>
      <c r="AF408" s="1"/>
      <c r="AG408" s="1"/>
      <c r="AH408" s="11"/>
      <c r="AI408" s="25">
        <f t="shared" si="63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/>
      <c r="AS408" s="1"/>
      <c r="AT408" s="1"/>
      <c r="AU408" s="11"/>
      <c r="AV408" s="25">
        <f t="shared" si="64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/>
      <c r="BF408" s="1"/>
      <c r="BG408" s="1"/>
      <c r="BH408" s="11"/>
      <c r="BI408" s="25">
        <f t="shared" si="65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/>
      <c r="BS408" s="1"/>
      <c r="BT408" s="1"/>
      <c r="BU408" s="11"/>
      <c r="BV408" s="11">
        <f t="shared" si="66"/>
        <v>0</v>
      </c>
      <c r="BW408" s="9">
        <f t="shared" si="67"/>
        <v>0</v>
      </c>
      <c r="BX408" s="16"/>
      <c r="BY408" s="17">
        <f t="shared" si="68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/>
      <c r="CI408" s="1"/>
      <c r="CJ408" s="1"/>
      <c r="CK408" s="11"/>
      <c r="CL408" s="11">
        <f t="shared" si="69"/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/>
      <c r="CV408" s="1"/>
      <c r="CW408" s="1"/>
      <c r="CX408" s="11"/>
      <c r="CY408" s="11">
        <f t="shared" si="70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/>
      <c r="DI408" s="1"/>
      <c r="DJ408" s="1"/>
      <c r="DK408" s="11"/>
      <c r="DL408" s="11">
        <f t="shared" si="71"/>
        <v>0</v>
      </c>
    </row>
    <row r="409" spans="1:116" ht="10.199999999999999" x14ac:dyDescent="0.2">
      <c r="A409" s="50" t="s">
        <v>15</v>
      </c>
      <c r="B409" s="50" t="s">
        <v>16</v>
      </c>
      <c r="C409" s="51">
        <v>401</v>
      </c>
      <c r="D409" s="52" t="s">
        <v>16</v>
      </c>
      <c r="E409" s="52" t="s">
        <v>15</v>
      </c>
      <c r="F409" s="50" t="s">
        <v>16</v>
      </c>
      <c r="G409" s="50" t="s">
        <v>403</v>
      </c>
      <c r="H409" s="53">
        <v>26167</v>
      </c>
      <c r="I409" s="50" t="s">
        <v>318</v>
      </c>
      <c r="J409" s="9">
        <v>5</v>
      </c>
      <c r="K409" s="1">
        <v>4</v>
      </c>
      <c r="L409" s="1">
        <v>11</v>
      </c>
      <c r="M409" s="1">
        <v>4</v>
      </c>
      <c r="N409" s="1">
        <v>0</v>
      </c>
      <c r="O409" s="1">
        <v>0</v>
      </c>
      <c r="P409" s="1">
        <v>0</v>
      </c>
      <c r="Q409" s="1">
        <v>0</v>
      </c>
      <c r="R409" s="1"/>
      <c r="S409" s="1"/>
      <c r="T409" s="1"/>
      <c r="U409" s="11"/>
      <c r="V409" s="25">
        <f t="shared" si="62"/>
        <v>24</v>
      </c>
      <c r="W409" s="9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/>
      <c r="AF409" s="1"/>
      <c r="AG409" s="1"/>
      <c r="AH409" s="11"/>
      <c r="AI409" s="25">
        <f t="shared" si="63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/>
      <c r="AS409" s="1"/>
      <c r="AT409" s="1"/>
      <c r="AU409" s="11"/>
      <c r="AV409" s="25">
        <f t="shared" si="64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/>
      <c r="BF409" s="1"/>
      <c r="BG409" s="1"/>
      <c r="BH409" s="11"/>
      <c r="BI409" s="25">
        <f t="shared" si="65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/>
      <c r="BS409" s="1"/>
      <c r="BT409" s="1"/>
      <c r="BU409" s="11"/>
      <c r="BV409" s="11">
        <f t="shared" si="66"/>
        <v>0</v>
      </c>
      <c r="BW409" s="9">
        <f t="shared" si="67"/>
        <v>0</v>
      </c>
      <c r="BX409" s="16"/>
      <c r="BY409" s="17">
        <f t="shared" si="68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/>
      <c r="CI409" s="1"/>
      <c r="CJ409" s="1"/>
      <c r="CK409" s="11"/>
      <c r="CL409" s="11">
        <f t="shared" si="69"/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/>
      <c r="CV409" s="1"/>
      <c r="CW409" s="1"/>
      <c r="CX409" s="11"/>
      <c r="CY409" s="11">
        <f t="shared" si="70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/>
      <c r="DI409" s="1"/>
      <c r="DJ409" s="1"/>
      <c r="DK409" s="11"/>
      <c r="DL409" s="11">
        <f t="shared" si="71"/>
        <v>0</v>
      </c>
    </row>
    <row r="410" spans="1:116" ht="10.199999999999999" x14ac:dyDescent="0.2">
      <c r="A410" s="50" t="s">
        <v>15</v>
      </c>
      <c r="B410" s="50" t="s">
        <v>16</v>
      </c>
      <c r="C410" s="51">
        <v>401</v>
      </c>
      <c r="D410" s="52" t="s">
        <v>16</v>
      </c>
      <c r="E410" s="52" t="s">
        <v>15</v>
      </c>
      <c r="F410" s="50" t="s">
        <v>16</v>
      </c>
      <c r="G410" s="50" t="s">
        <v>403</v>
      </c>
      <c r="H410" s="53">
        <v>26168</v>
      </c>
      <c r="I410" s="50" t="s">
        <v>319</v>
      </c>
      <c r="J410" s="9">
        <v>7</v>
      </c>
      <c r="K410" s="1">
        <v>7</v>
      </c>
      <c r="L410" s="1">
        <v>1</v>
      </c>
      <c r="M410" s="1">
        <v>1</v>
      </c>
      <c r="N410" s="1">
        <v>0</v>
      </c>
      <c r="O410" s="1">
        <v>0</v>
      </c>
      <c r="P410" s="1">
        <v>0</v>
      </c>
      <c r="Q410" s="1">
        <v>0</v>
      </c>
      <c r="R410" s="1"/>
      <c r="S410" s="1"/>
      <c r="T410" s="1"/>
      <c r="U410" s="11"/>
      <c r="V410" s="25">
        <f t="shared" si="62"/>
        <v>16</v>
      </c>
      <c r="W410" s="9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/>
      <c r="AF410" s="1"/>
      <c r="AG410" s="1"/>
      <c r="AH410" s="11"/>
      <c r="AI410" s="25">
        <f t="shared" si="63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/>
      <c r="AS410" s="1"/>
      <c r="AT410" s="1"/>
      <c r="AU410" s="11"/>
      <c r="AV410" s="25">
        <f t="shared" si="64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/>
      <c r="BF410" s="1"/>
      <c r="BG410" s="1"/>
      <c r="BH410" s="11"/>
      <c r="BI410" s="25">
        <f t="shared" si="65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/>
      <c r="BS410" s="1"/>
      <c r="BT410" s="1"/>
      <c r="BU410" s="11"/>
      <c r="BV410" s="11">
        <f t="shared" si="66"/>
        <v>0</v>
      </c>
      <c r="BW410" s="9">
        <f t="shared" si="67"/>
        <v>0</v>
      </c>
      <c r="BX410" s="16"/>
      <c r="BY410" s="17">
        <f t="shared" si="68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/>
      <c r="CI410" s="1"/>
      <c r="CJ410" s="1"/>
      <c r="CK410" s="11"/>
      <c r="CL410" s="11">
        <f t="shared" si="69"/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/>
      <c r="CV410" s="1"/>
      <c r="CW410" s="1"/>
      <c r="CX410" s="11"/>
      <c r="CY410" s="11">
        <f t="shared" si="70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/>
      <c r="DI410" s="1"/>
      <c r="DJ410" s="1"/>
      <c r="DK410" s="11"/>
      <c r="DL410" s="11">
        <f t="shared" si="71"/>
        <v>0</v>
      </c>
    </row>
    <row r="411" spans="1:116" ht="10.199999999999999" x14ac:dyDescent="0.2">
      <c r="A411" s="50" t="s">
        <v>254</v>
      </c>
      <c r="B411" s="50" t="s">
        <v>177</v>
      </c>
      <c r="C411" s="51">
        <v>404</v>
      </c>
      <c r="D411" s="52" t="s">
        <v>480</v>
      </c>
      <c r="E411" s="52" t="s">
        <v>480</v>
      </c>
      <c r="F411" s="50" t="s">
        <v>177</v>
      </c>
      <c r="G411" s="50" t="s">
        <v>403</v>
      </c>
      <c r="H411" s="53">
        <v>26287</v>
      </c>
      <c r="I411" s="50" t="s">
        <v>353</v>
      </c>
      <c r="J411" s="9">
        <v>2</v>
      </c>
      <c r="K411" s="1">
        <v>5</v>
      </c>
      <c r="L411" s="1">
        <v>1</v>
      </c>
      <c r="M411" s="1">
        <v>2</v>
      </c>
      <c r="N411" s="1">
        <v>0</v>
      </c>
      <c r="O411" s="1">
        <v>0</v>
      </c>
      <c r="P411" s="1">
        <v>3</v>
      </c>
      <c r="Q411" s="1">
        <v>0</v>
      </c>
      <c r="R411" s="1"/>
      <c r="S411" s="1"/>
      <c r="T411" s="1"/>
      <c r="U411" s="11"/>
      <c r="V411" s="25">
        <f t="shared" si="62"/>
        <v>13</v>
      </c>
      <c r="W411" s="9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/>
      <c r="AF411" s="1"/>
      <c r="AG411" s="1"/>
      <c r="AH411" s="11"/>
      <c r="AI411" s="25">
        <f t="shared" si="63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/>
      <c r="AS411" s="1"/>
      <c r="AT411" s="1"/>
      <c r="AU411" s="11"/>
      <c r="AV411" s="25">
        <f t="shared" si="64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/>
      <c r="BF411" s="1"/>
      <c r="BG411" s="1"/>
      <c r="BH411" s="11"/>
      <c r="BI411" s="25">
        <f t="shared" si="65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/>
      <c r="BS411" s="1"/>
      <c r="BT411" s="1"/>
      <c r="BU411" s="11"/>
      <c r="BV411" s="11">
        <f t="shared" si="66"/>
        <v>0</v>
      </c>
      <c r="BW411" s="9">
        <f t="shared" si="67"/>
        <v>0</v>
      </c>
      <c r="BX411" s="16"/>
      <c r="BY411" s="17">
        <f t="shared" si="68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/>
      <c r="CI411" s="1"/>
      <c r="CJ411" s="1"/>
      <c r="CK411" s="11"/>
      <c r="CL411" s="11">
        <f t="shared" si="69"/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/>
      <c r="CV411" s="1"/>
      <c r="CW411" s="1"/>
      <c r="CX411" s="11"/>
      <c r="CY411" s="11">
        <f t="shared" si="70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/>
      <c r="DI411" s="1"/>
      <c r="DJ411" s="1"/>
      <c r="DK411" s="11"/>
      <c r="DL411" s="11">
        <f t="shared" si="71"/>
        <v>0</v>
      </c>
    </row>
    <row r="412" spans="1:116" ht="10.199999999999999" x14ac:dyDescent="0.2">
      <c r="A412" s="50" t="s">
        <v>11</v>
      </c>
      <c r="B412" s="50" t="s">
        <v>159</v>
      </c>
      <c r="C412" s="51">
        <v>406</v>
      </c>
      <c r="D412" s="52" t="s">
        <v>268</v>
      </c>
      <c r="E412" s="52" t="s">
        <v>11</v>
      </c>
      <c r="F412" s="50" t="s">
        <v>12</v>
      </c>
      <c r="G412" s="50" t="s">
        <v>403</v>
      </c>
      <c r="H412" s="53">
        <v>26297</v>
      </c>
      <c r="I412" s="50" t="s">
        <v>524</v>
      </c>
      <c r="J412" s="9">
        <v>0</v>
      </c>
      <c r="K412" s="1">
        <v>5</v>
      </c>
      <c r="L412" s="1">
        <v>1</v>
      </c>
      <c r="M412" s="1">
        <v>3</v>
      </c>
      <c r="N412" s="1">
        <v>0</v>
      </c>
      <c r="O412" s="1">
        <v>1</v>
      </c>
      <c r="P412" s="1">
        <v>0</v>
      </c>
      <c r="Q412" s="1">
        <v>1</v>
      </c>
      <c r="R412" s="1"/>
      <c r="S412" s="1"/>
      <c r="T412" s="1"/>
      <c r="U412" s="11"/>
      <c r="V412" s="25">
        <f t="shared" si="62"/>
        <v>11</v>
      </c>
      <c r="W412" s="9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/>
      <c r="AF412" s="1"/>
      <c r="AG412" s="1"/>
      <c r="AH412" s="11"/>
      <c r="AI412" s="25">
        <f t="shared" si="63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/>
      <c r="AS412" s="1"/>
      <c r="AT412" s="1"/>
      <c r="AU412" s="11"/>
      <c r="AV412" s="25">
        <f t="shared" si="64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/>
      <c r="BF412" s="1"/>
      <c r="BG412" s="1"/>
      <c r="BH412" s="11"/>
      <c r="BI412" s="25">
        <f t="shared" si="65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/>
      <c r="BS412" s="1"/>
      <c r="BT412" s="1"/>
      <c r="BU412" s="11"/>
      <c r="BV412" s="11">
        <f t="shared" si="66"/>
        <v>0</v>
      </c>
      <c r="BW412" s="9">
        <f t="shared" si="67"/>
        <v>0</v>
      </c>
      <c r="BX412" s="16"/>
      <c r="BY412" s="17">
        <f t="shared" si="68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/>
      <c r="CI412" s="1"/>
      <c r="CJ412" s="1"/>
      <c r="CK412" s="11"/>
      <c r="CL412" s="11">
        <f t="shared" si="69"/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/>
      <c r="CV412" s="1"/>
      <c r="CW412" s="1"/>
      <c r="CX412" s="11"/>
      <c r="CY412" s="11">
        <f t="shared" si="70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/>
      <c r="DI412" s="1"/>
      <c r="DJ412" s="1"/>
      <c r="DK412" s="11"/>
      <c r="DL412" s="11">
        <f t="shared" si="71"/>
        <v>0</v>
      </c>
    </row>
    <row r="413" spans="1:116" ht="10.199999999999999" x14ac:dyDescent="0.2">
      <c r="A413" s="50" t="s">
        <v>11</v>
      </c>
      <c r="B413" s="50" t="s">
        <v>157</v>
      </c>
      <c r="C413" s="51">
        <v>406</v>
      </c>
      <c r="D413" s="52" t="s">
        <v>268</v>
      </c>
      <c r="E413" s="52" t="s">
        <v>11</v>
      </c>
      <c r="F413" s="50" t="s">
        <v>157</v>
      </c>
      <c r="G413" s="50" t="s">
        <v>403</v>
      </c>
      <c r="H413" s="53">
        <v>26298</v>
      </c>
      <c r="I413" s="50" t="s">
        <v>295</v>
      </c>
      <c r="J413" s="9">
        <v>8</v>
      </c>
      <c r="K413" s="1">
        <v>6</v>
      </c>
      <c r="L413" s="1">
        <v>1</v>
      </c>
      <c r="M413" s="1">
        <v>0</v>
      </c>
      <c r="N413" s="1">
        <v>0</v>
      </c>
      <c r="O413" s="1">
        <v>2</v>
      </c>
      <c r="P413" s="1">
        <v>0</v>
      </c>
      <c r="Q413" s="1">
        <v>0</v>
      </c>
      <c r="R413" s="1"/>
      <c r="S413" s="1"/>
      <c r="T413" s="1"/>
      <c r="U413" s="11"/>
      <c r="V413" s="25">
        <f t="shared" si="62"/>
        <v>17</v>
      </c>
      <c r="W413" s="9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/>
      <c r="AF413" s="1"/>
      <c r="AG413" s="1"/>
      <c r="AH413" s="11"/>
      <c r="AI413" s="25">
        <f t="shared" si="63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/>
      <c r="AS413" s="1"/>
      <c r="AT413" s="1"/>
      <c r="AU413" s="11"/>
      <c r="AV413" s="25">
        <f t="shared" si="64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/>
      <c r="BF413" s="1"/>
      <c r="BG413" s="1"/>
      <c r="BH413" s="11"/>
      <c r="BI413" s="25">
        <f t="shared" si="65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/>
      <c r="BS413" s="1"/>
      <c r="BT413" s="1"/>
      <c r="BU413" s="11"/>
      <c r="BV413" s="11">
        <f t="shared" si="66"/>
        <v>0</v>
      </c>
      <c r="BW413" s="9">
        <f t="shared" si="67"/>
        <v>0</v>
      </c>
      <c r="BX413" s="16"/>
      <c r="BY413" s="17">
        <f t="shared" si="68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/>
      <c r="CI413" s="1"/>
      <c r="CJ413" s="1"/>
      <c r="CK413" s="11"/>
      <c r="CL413" s="11">
        <f t="shared" si="69"/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/>
      <c r="CV413" s="1"/>
      <c r="CW413" s="1"/>
      <c r="CX413" s="11"/>
      <c r="CY413" s="11">
        <f t="shared" si="70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/>
      <c r="DI413" s="1"/>
      <c r="DJ413" s="1"/>
      <c r="DK413" s="11"/>
      <c r="DL413" s="11">
        <f t="shared" si="71"/>
        <v>0</v>
      </c>
    </row>
    <row r="414" spans="1:116" ht="10.199999999999999" x14ac:dyDescent="0.2">
      <c r="A414" s="50" t="s">
        <v>5</v>
      </c>
      <c r="B414" s="50" t="s">
        <v>92</v>
      </c>
      <c r="C414" s="51">
        <v>407</v>
      </c>
      <c r="D414" s="52" t="s">
        <v>266</v>
      </c>
      <c r="E414" s="52" t="s">
        <v>5</v>
      </c>
      <c r="F414" s="50" t="s">
        <v>92</v>
      </c>
      <c r="G414" s="50" t="s">
        <v>403</v>
      </c>
      <c r="H414" s="53">
        <v>26374</v>
      </c>
      <c r="I414" s="50" t="s">
        <v>525</v>
      </c>
      <c r="J414" s="9">
        <v>19</v>
      </c>
      <c r="K414" s="1">
        <v>19</v>
      </c>
      <c r="L414" s="1">
        <v>5</v>
      </c>
      <c r="M414" s="1">
        <v>0</v>
      </c>
      <c r="N414" s="1">
        <v>4</v>
      </c>
      <c r="O414" s="1">
        <v>0</v>
      </c>
      <c r="P414" s="1">
        <v>0</v>
      </c>
      <c r="Q414" s="1">
        <v>0</v>
      </c>
      <c r="R414" s="1"/>
      <c r="S414" s="1"/>
      <c r="T414" s="1"/>
      <c r="U414" s="11"/>
      <c r="V414" s="25">
        <f t="shared" si="62"/>
        <v>47</v>
      </c>
      <c r="W414" s="9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/>
      <c r="AF414" s="1"/>
      <c r="AG414" s="1"/>
      <c r="AH414" s="11"/>
      <c r="AI414" s="25">
        <f t="shared" si="63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/>
      <c r="AS414" s="1"/>
      <c r="AT414" s="1"/>
      <c r="AU414" s="11"/>
      <c r="AV414" s="25">
        <f t="shared" si="64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/>
      <c r="BF414" s="1"/>
      <c r="BG414" s="1"/>
      <c r="BH414" s="11"/>
      <c r="BI414" s="25">
        <f t="shared" si="65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/>
      <c r="BS414" s="1"/>
      <c r="BT414" s="1"/>
      <c r="BU414" s="11"/>
      <c r="BV414" s="11">
        <f t="shared" si="66"/>
        <v>0</v>
      </c>
      <c r="BW414" s="9">
        <f t="shared" si="67"/>
        <v>0</v>
      </c>
      <c r="BX414" s="16"/>
      <c r="BY414" s="17">
        <f t="shared" si="68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/>
      <c r="CI414" s="1"/>
      <c r="CJ414" s="1"/>
      <c r="CK414" s="11"/>
      <c r="CL414" s="11">
        <f t="shared" si="69"/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/>
      <c r="CV414" s="1"/>
      <c r="CW414" s="1"/>
      <c r="CX414" s="11"/>
      <c r="CY414" s="11">
        <f t="shared" si="70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/>
      <c r="DI414" s="1"/>
      <c r="DJ414" s="1"/>
      <c r="DK414" s="11"/>
      <c r="DL414" s="11">
        <f t="shared" si="71"/>
        <v>0</v>
      </c>
    </row>
    <row r="415" spans="1:116" ht="10.199999999999999" x14ac:dyDescent="0.2">
      <c r="A415" s="50" t="s">
        <v>11</v>
      </c>
      <c r="B415" s="50" t="s">
        <v>12</v>
      </c>
      <c r="C415" s="51">
        <v>406</v>
      </c>
      <c r="D415" s="52" t="s">
        <v>268</v>
      </c>
      <c r="E415" s="52" t="s">
        <v>11</v>
      </c>
      <c r="F415" s="50" t="s">
        <v>12</v>
      </c>
      <c r="G415" s="50" t="s">
        <v>403</v>
      </c>
      <c r="H415" s="53">
        <v>26486</v>
      </c>
      <c r="I415" s="50" t="s">
        <v>281</v>
      </c>
      <c r="J415" s="9">
        <v>14</v>
      </c>
      <c r="K415" s="1">
        <v>3</v>
      </c>
      <c r="L415" s="1">
        <v>2</v>
      </c>
      <c r="M415" s="1">
        <v>3</v>
      </c>
      <c r="N415" s="1">
        <v>0</v>
      </c>
      <c r="O415" s="1">
        <v>0</v>
      </c>
      <c r="P415" s="1">
        <v>2</v>
      </c>
      <c r="Q415" s="1">
        <v>1</v>
      </c>
      <c r="R415" s="1"/>
      <c r="S415" s="1"/>
      <c r="T415" s="1"/>
      <c r="U415" s="11"/>
      <c r="V415" s="25">
        <f t="shared" si="62"/>
        <v>25</v>
      </c>
      <c r="W415" s="9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4</v>
      </c>
      <c r="AE415" s="1"/>
      <c r="AF415" s="1"/>
      <c r="AG415" s="1"/>
      <c r="AH415" s="11"/>
      <c r="AI415" s="25">
        <f t="shared" si="63"/>
        <v>4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/>
      <c r="AS415" s="1"/>
      <c r="AT415" s="1"/>
      <c r="AU415" s="11"/>
      <c r="AV415" s="25">
        <f t="shared" si="64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/>
      <c r="BF415" s="1"/>
      <c r="BG415" s="1"/>
      <c r="BH415" s="11"/>
      <c r="BI415" s="25">
        <f t="shared" si="65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/>
      <c r="BS415" s="1"/>
      <c r="BT415" s="1"/>
      <c r="BU415" s="11"/>
      <c r="BV415" s="11">
        <f t="shared" si="66"/>
        <v>0</v>
      </c>
      <c r="BW415" s="9">
        <f t="shared" si="67"/>
        <v>4</v>
      </c>
      <c r="BX415" s="16"/>
      <c r="BY415" s="17">
        <f t="shared" si="68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/>
      <c r="CI415" s="1"/>
      <c r="CJ415" s="1"/>
      <c r="CK415" s="11"/>
      <c r="CL415" s="11">
        <f t="shared" si="69"/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/>
      <c r="CV415" s="1"/>
      <c r="CW415" s="1"/>
      <c r="CX415" s="11"/>
      <c r="CY415" s="11">
        <f t="shared" si="70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4</v>
      </c>
      <c r="DH415" s="1"/>
      <c r="DI415" s="1"/>
      <c r="DJ415" s="1"/>
      <c r="DK415" s="11"/>
      <c r="DL415" s="11">
        <f t="shared" si="71"/>
        <v>4</v>
      </c>
    </row>
    <row r="416" spans="1:116" ht="10.199999999999999" x14ac:dyDescent="0.2">
      <c r="A416" s="50" t="s">
        <v>11</v>
      </c>
      <c r="B416" s="50" t="s">
        <v>12</v>
      </c>
      <c r="C416" s="51">
        <v>406</v>
      </c>
      <c r="D416" s="52" t="s">
        <v>268</v>
      </c>
      <c r="E416" s="52" t="s">
        <v>11</v>
      </c>
      <c r="F416" s="50" t="s">
        <v>12</v>
      </c>
      <c r="G416" s="50" t="s">
        <v>403</v>
      </c>
      <c r="H416" s="53">
        <v>26487</v>
      </c>
      <c r="I416" s="50" t="s">
        <v>282</v>
      </c>
      <c r="J416" s="9">
        <v>8</v>
      </c>
      <c r="K416" s="1">
        <v>1</v>
      </c>
      <c r="L416" s="1">
        <v>1</v>
      </c>
      <c r="M416" s="1">
        <v>3</v>
      </c>
      <c r="N416" s="1">
        <v>1</v>
      </c>
      <c r="O416" s="1">
        <v>0</v>
      </c>
      <c r="P416" s="1">
        <v>2</v>
      </c>
      <c r="Q416" s="1">
        <v>1</v>
      </c>
      <c r="R416" s="1"/>
      <c r="S416" s="1"/>
      <c r="T416" s="1"/>
      <c r="U416" s="11"/>
      <c r="V416" s="25">
        <f t="shared" si="62"/>
        <v>17</v>
      </c>
      <c r="W416" s="9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/>
      <c r="AF416" s="1"/>
      <c r="AG416" s="1"/>
      <c r="AH416" s="11"/>
      <c r="AI416" s="25">
        <f t="shared" si="63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/>
      <c r="AS416" s="1"/>
      <c r="AT416" s="1"/>
      <c r="AU416" s="11"/>
      <c r="AV416" s="25">
        <f t="shared" si="64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/>
      <c r="BF416" s="1"/>
      <c r="BG416" s="1"/>
      <c r="BH416" s="11"/>
      <c r="BI416" s="25">
        <f t="shared" si="65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/>
      <c r="BS416" s="1"/>
      <c r="BT416" s="1"/>
      <c r="BU416" s="11"/>
      <c r="BV416" s="11">
        <f t="shared" si="66"/>
        <v>0</v>
      </c>
      <c r="BW416" s="9">
        <f t="shared" si="67"/>
        <v>0</v>
      </c>
      <c r="BX416" s="16"/>
      <c r="BY416" s="17">
        <f t="shared" si="68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/>
      <c r="CI416" s="1"/>
      <c r="CJ416" s="1"/>
      <c r="CK416" s="11"/>
      <c r="CL416" s="11">
        <f t="shared" si="69"/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/>
      <c r="CV416" s="1"/>
      <c r="CW416" s="1"/>
      <c r="CX416" s="11"/>
      <c r="CY416" s="11">
        <f t="shared" si="70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/>
      <c r="DI416" s="1"/>
      <c r="DJ416" s="1"/>
      <c r="DK416" s="11"/>
      <c r="DL416" s="11">
        <f t="shared" si="71"/>
        <v>0</v>
      </c>
    </row>
    <row r="417" spans="1:116" ht="10.199999999999999" x14ac:dyDescent="0.2">
      <c r="A417" s="50" t="s">
        <v>11</v>
      </c>
      <c r="B417" s="50" t="s">
        <v>154</v>
      </c>
      <c r="C417" s="51">
        <v>406</v>
      </c>
      <c r="D417" s="52" t="s">
        <v>268</v>
      </c>
      <c r="E417" s="52" t="s">
        <v>11</v>
      </c>
      <c r="F417" s="50" t="s">
        <v>154</v>
      </c>
      <c r="G417" s="50" t="s">
        <v>403</v>
      </c>
      <c r="H417" s="53">
        <v>26488</v>
      </c>
      <c r="I417" s="50" t="s">
        <v>292</v>
      </c>
      <c r="J417" s="9">
        <v>25</v>
      </c>
      <c r="K417" s="1">
        <v>2</v>
      </c>
      <c r="L417" s="1">
        <v>2</v>
      </c>
      <c r="M417" s="1">
        <v>0</v>
      </c>
      <c r="N417" s="1">
        <v>2</v>
      </c>
      <c r="O417" s="1">
        <v>1</v>
      </c>
      <c r="P417" s="1">
        <v>0</v>
      </c>
      <c r="Q417" s="1">
        <v>1</v>
      </c>
      <c r="R417" s="1"/>
      <c r="S417" s="1"/>
      <c r="T417" s="1"/>
      <c r="U417" s="11"/>
      <c r="V417" s="25">
        <f t="shared" si="62"/>
        <v>33</v>
      </c>
      <c r="W417" s="9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/>
      <c r="AF417" s="1"/>
      <c r="AG417" s="1"/>
      <c r="AH417" s="11"/>
      <c r="AI417" s="25">
        <f t="shared" si="63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/>
      <c r="AS417" s="1"/>
      <c r="AT417" s="1"/>
      <c r="AU417" s="11"/>
      <c r="AV417" s="25">
        <f t="shared" si="64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/>
      <c r="BF417" s="1"/>
      <c r="BG417" s="1"/>
      <c r="BH417" s="11"/>
      <c r="BI417" s="25">
        <f t="shared" si="65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/>
      <c r="BS417" s="1"/>
      <c r="BT417" s="1"/>
      <c r="BU417" s="11"/>
      <c r="BV417" s="11">
        <f t="shared" si="66"/>
        <v>0</v>
      </c>
      <c r="BW417" s="9">
        <f t="shared" si="67"/>
        <v>0</v>
      </c>
      <c r="BX417" s="16"/>
      <c r="BY417" s="17">
        <f t="shared" si="68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/>
      <c r="CI417" s="1"/>
      <c r="CJ417" s="1"/>
      <c r="CK417" s="11"/>
      <c r="CL417" s="11">
        <f t="shared" si="69"/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/>
      <c r="CV417" s="1"/>
      <c r="CW417" s="1"/>
      <c r="CX417" s="11"/>
      <c r="CY417" s="11">
        <f t="shared" si="70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/>
      <c r="DI417" s="1"/>
      <c r="DJ417" s="1"/>
      <c r="DK417" s="11"/>
      <c r="DL417" s="11">
        <f t="shared" si="71"/>
        <v>0</v>
      </c>
    </row>
    <row r="418" spans="1:116" ht="10.199999999999999" x14ac:dyDescent="0.2">
      <c r="A418" s="50" t="s">
        <v>11</v>
      </c>
      <c r="B418" s="50" t="s">
        <v>12</v>
      </c>
      <c r="C418" s="51">
        <v>406</v>
      </c>
      <c r="D418" s="52" t="s">
        <v>268</v>
      </c>
      <c r="E418" s="52" t="s">
        <v>11</v>
      </c>
      <c r="F418" s="50" t="s">
        <v>12</v>
      </c>
      <c r="G418" s="50" t="s">
        <v>403</v>
      </c>
      <c r="H418" s="53">
        <v>26489</v>
      </c>
      <c r="I418" s="50" t="s">
        <v>283</v>
      </c>
      <c r="J418" s="9">
        <v>5</v>
      </c>
      <c r="K418" s="1">
        <v>0</v>
      </c>
      <c r="L418" s="1">
        <v>0</v>
      </c>
      <c r="M418" s="1">
        <v>0</v>
      </c>
      <c r="N418" s="1">
        <v>0</v>
      </c>
      <c r="O418" s="1">
        <v>3</v>
      </c>
      <c r="P418" s="1">
        <v>0</v>
      </c>
      <c r="Q418" s="1">
        <v>0</v>
      </c>
      <c r="R418" s="1"/>
      <c r="S418" s="1"/>
      <c r="T418" s="1"/>
      <c r="U418" s="11"/>
      <c r="V418" s="25">
        <f t="shared" si="62"/>
        <v>8</v>
      </c>
      <c r="W418" s="9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/>
      <c r="AF418" s="1"/>
      <c r="AG418" s="1"/>
      <c r="AH418" s="11"/>
      <c r="AI418" s="25">
        <f t="shared" si="63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/>
      <c r="AS418" s="1"/>
      <c r="AT418" s="1"/>
      <c r="AU418" s="11"/>
      <c r="AV418" s="25">
        <f t="shared" si="64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/>
      <c r="BF418" s="1"/>
      <c r="BG418" s="1"/>
      <c r="BH418" s="11"/>
      <c r="BI418" s="25">
        <f t="shared" si="65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/>
      <c r="BS418" s="1"/>
      <c r="BT418" s="1"/>
      <c r="BU418" s="11"/>
      <c r="BV418" s="11">
        <f t="shared" si="66"/>
        <v>0</v>
      </c>
      <c r="BW418" s="9">
        <f t="shared" si="67"/>
        <v>0</v>
      </c>
      <c r="BX418" s="16"/>
      <c r="BY418" s="17">
        <f t="shared" si="68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/>
      <c r="CI418" s="1"/>
      <c r="CJ418" s="1"/>
      <c r="CK418" s="11"/>
      <c r="CL418" s="11">
        <f t="shared" si="69"/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/>
      <c r="CV418" s="1"/>
      <c r="CW418" s="1"/>
      <c r="CX418" s="11"/>
      <c r="CY418" s="11">
        <f t="shared" si="70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/>
      <c r="DI418" s="1"/>
      <c r="DJ418" s="1"/>
      <c r="DK418" s="11"/>
      <c r="DL418" s="11">
        <f t="shared" si="71"/>
        <v>0</v>
      </c>
    </row>
    <row r="419" spans="1:116" ht="10.199999999999999" x14ac:dyDescent="0.2">
      <c r="A419" s="50" t="s">
        <v>11</v>
      </c>
      <c r="B419" s="50" t="s">
        <v>12</v>
      </c>
      <c r="C419" s="51">
        <v>406</v>
      </c>
      <c r="D419" s="52" t="s">
        <v>268</v>
      </c>
      <c r="E419" s="52" t="s">
        <v>11</v>
      </c>
      <c r="F419" s="50" t="s">
        <v>12</v>
      </c>
      <c r="G419" s="50" t="s">
        <v>403</v>
      </c>
      <c r="H419" s="53">
        <v>26490</v>
      </c>
      <c r="I419" s="50" t="s">
        <v>284</v>
      </c>
      <c r="J419" s="9">
        <v>6</v>
      </c>
      <c r="K419" s="1">
        <v>3</v>
      </c>
      <c r="L419" s="1">
        <v>2</v>
      </c>
      <c r="M419" s="1">
        <v>2</v>
      </c>
      <c r="N419" s="1">
        <v>0</v>
      </c>
      <c r="O419" s="1">
        <v>0</v>
      </c>
      <c r="P419" s="1">
        <v>0</v>
      </c>
      <c r="Q419" s="1">
        <v>0</v>
      </c>
      <c r="R419" s="1"/>
      <c r="S419" s="1"/>
      <c r="T419" s="1"/>
      <c r="U419" s="11"/>
      <c r="V419" s="25">
        <f t="shared" si="62"/>
        <v>13</v>
      </c>
      <c r="W419" s="9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/>
      <c r="AF419" s="1"/>
      <c r="AG419" s="1"/>
      <c r="AH419" s="11"/>
      <c r="AI419" s="25">
        <f t="shared" si="63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/>
      <c r="AS419" s="1"/>
      <c r="AT419" s="1"/>
      <c r="AU419" s="11"/>
      <c r="AV419" s="25">
        <f t="shared" si="64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/>
      <c r="BF419" s="1"/>
      <c r="BG419" s="1"/>
      <c r="BH419" s="11"/>
      <c r="BI419" s="25">
        <f t="shared" si="65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/>
      <c r="BS419" s="1"/>
      <c r="BT419" s="1"/>
      <c r="BU419" s="11"/>
      <c r="BV419" s="11">
        <f t="shared" si="66"/>
        <v>0</v>
      </c>
      <c r="BW419" s="9">
        <f t="shared" si="67"/>
        <v>0</v>
      </c>
      <c r="BX419" s="16"/>
      <c r="BY419" s="17">
        <f t="shared" si="68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/>
      <c r="CI419" s="1"/>
      <c r="CJ419" s="1"/>
      <c r="CK419" s="11"/>
      <c r="CL419" s="11">
        <f t="shared" si="69"/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/>
      <c r="CV419" s="1"/>
      <c r="CW419" s="1"/>
      <c r="CX419" s="11"/>
      <c r="CY419" s="11">
        <f t="shared" si="70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/>
      <c r="DI419" s="1"/>
      <c r="DJ419" s="1"/>
      <c r="DK419" s="11"/>
      <c r="DL419" s="11">
        <f t="shared" si="71"/>
        <v>0</v>
      </c>
    </row>
    <row r="420" spans="1:116" ht="10.199999999999999" x14ac:dyDescent="0.2">
      <c r="A420" s="50" t="s">
        <v>11</v>
      </c>
      <c r="B420" s="50" t="s">
        <v>12</v>
      </c>
      <c r="C420" s="51">
        <v>406</v>
      </c>
      <c r="D420" s="52" t="s">
        <v>268</v>
      </c>
      <c r="E420" s="52" t="s">
        <v>11</v>
      </c>
      <c r="F420" s="50" t="s">
        <v>12</v>
      </c>
      <c r="G420" s="50" t="s">
        <v>403</v>
      </c>
      <c r="H420" s="53">
        <v>26496</v>
      </c>
      <c r="I420" s="50" t="s">
        <v>285</v>
      </c>
      <c r="J420" s="9">
        <v>10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/>
      <c r="S420" s="1"/>
      <c r="T420" s="1"/>
      <c r="U420" s="11"/>
      <c r="V420" s="25">
        <f t="shared" si="62"/>
        <v>10</v>
      </c>
      <c r="W420" s="9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/>
      <c r="AF420" s="1"/>
      <c r="AG420" s="1"/>
      <c r="AH420" s="11"/>
      <c r="AI420" s="25">
        <f t="shared" si="63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/>
      <c r="AS420" s="1"/>
      <c r="AT420" s="1"/>
      <c r="AU420" s="11"/>
      <c r="AV420" s="25">
        <f t="shared" si="64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/>
      <c r="BF420" s="1"/>
      <c r="BG420" s="1"/>
      <c r="BH420" s="11"/>
      <c r="BI420" s="25">
        <f t="shared" si="65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/>
      <c r="BS420" s="1"/>
      <c r="BT420" s="1"/>
      <c r="BU420" s="11"/>
      <c r="BV420" s="11">
        <f t="shared" si="66"/>
        <v>0</v>
      </c>
      <c r="BW420" s="9">
        <f t="shared" si="67"/>
        <v>0</v>
      </c>
      <c r="BX420" s="16"/>
      <c r="BY420" s="17">
        <f t="shared" si="68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/>
      <c r="CI420" s="1"/>
      <c r="CJ420" s="1"/>
      <c r="CK420" s="11"/>
      <c r="CL420" s="11">
        <f t="shared" si="69"/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/>
      <c r="CV420" s="1"/>
      <c r="CW420" s="1"/>
      <c r="CX420" s="11"/>
      <c r="CY420" s="11">
        <f t="shared" si="70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/>
      <c r="DI420" s="1"/>
      <c r="DJ420" s="1"/>
      <c r="DK420" s="11"/>
      <c r="DL420" s="11">
        <f t="shared" si="71"/>
        <v>0</v>
      </c>
    </row>
    <row r="421" spans="1:116" ht="10.199999999999999" x14ac:dyDescent="0.2">
      <c r="A421" s="50" t="s">
        <v>5</v>
      </c>
      <c r="B421" s="50" t="s">
        <v>92</v>
      </c>
      <c r="C421" s="51">
        <v>407</v>
      </c>
      <c r="D421" s="52" t="s">
        <v>266</v>
      </c>
      <c r="E421" s="52" t="s">
        <v>5</v>
      </c>
      <c r="F421" s="50" t="s">
        <v>92</v>
      </c>
      <c r="G421" s="50" t="s">
        <v>403</v>
      </c>
      <c r="H421" s="53">
        <v>26611</v>
      </c>
      <c r="I421" s="50" t="s">
        <v>369</v>
      </c>
      <c r="J421" s="9">
        <v>12</v>
      </c>
      <c r="K421" s="1">
        <v>1</v>
      </c>
      <c r="L421" s="1">
        <v>5</v>
      </c>
      <c r="M421" s="1">
        <v>0</v>
      </c>
      <c r="N421" s="1">
        <v>5</v>
      </c>
      <c r="O421" s="1">
        <v>1</v>
      </c>
      <c r="P421" s="1">
        <v>0</v>
      </c>
      <c r="Q421" s="1">
        <v>0</v>
      </c>
      <c r="R421" s="1"/>
      <c r="S421" s="1"/>
      <c r="T421" s="1"/>
      <c r="U421" s="11"/>
      <c r="V421" s="25">
        <f t="shared" si="62"/>
        <v>24</v>
      </c>
      <c r="W421" s="9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/>
      <c r="AF421" s="1"/>
      <c r="AG421" s="1"/>
      <c r="AH421" s="11"/>
      <c r="AI421" s="25">
        <f t="shared" si="63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/>
      <c r="AS421" s="1"/>
      <c r="AT421" s="1"/>
      <c r="AU421" s="11"/>
      <c r="AV421" s="25">
        <f t="shared" si="64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/>
      <c r="BF421" s="1"/>
      <c r="BG421" s="1"/>
      <c r="BH421" s="11"/>
      <c r="BI421" s="25">
        <f t="shared" si="65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/>
      <c r="BS421" s="1"/>
      <c r="BT421" s="1"/>
      <c r="BU421" s="11"/>
      <c r="BV421" s="11">
        <f t="shared" si="66"/>
        <v>0</v>
      </c>
      <c r="BW421" s="9">
        <f t="shared" si="67"/>
        <v>0</v>
      </c>
      <c r="BX421" s="16"/>
      <c r="BY421" s="17">
        <f t="shared" si="68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/>
      <c r="CI421" s="1"/>
      <c r="CJ421" s="1"/>
      <c r="CK421" s="11"/>
      <c r="CL421" s="11">
        <f t="shared" si="69"/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/>
      <c r="CV421" s="1"/>
      <c r="CW421" s="1"/>
      <c r="CX421" s="11"/>
      <c r="CY421" s="11">
        <f t="shared" si="70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/>
      <c r="DI421" s="1"/>
      <c r="DJ421" s="1"/>
      <c r="DK421" s="11"/>
      <c r="DL421" s="11">
        <f t="shared" si="71"/>
        <v>0</v>
      </c>
    </row>
    <row r="422" spans="1:116" ht="10.199999999999999" x14ac:dyDescent="0.2">
      <c r="A422" s="50" t="s">
        <v>5</v>
      </c>
      <c r="B422" s="50" t="s">
        <v>14</v>
      </c>
      <c r="C422" s="51">
        <v>407</v>
      </c>
      <c r="D422" s="52" t="s">
        <v>266</v>
      </c>
      <c r="E422" s="52" t="s">
        <v>5</v>
      </c>
      <c r="F422" s="50" t="s">
        <v>13</v>
      </c>
      <c r="G422" s="50" t="s">
        <v>403</v>
      </c>
      <c r="H422" s="53">
        <v>26631</v>
      </c>
      <c r="I422" s="50" t="s">
        <v>526</v>
      </c>
      <c r="J422" s="9">
        <v>0</v>
      </c>
      <c r="K422" s="1">
        <v>0</v>
      </c>
      <c r="L422" s="1">
        <v>0</v>
      </c>
      <c r="M422" s="1">
        <v>9</v>
      </c>
      <c r="N422" s="1">
        <v>5</v>
      </c>
      <c r="O422" s="1">
        <v>0</v>
      </c>
      <c r="P422" s="1">
        <v>0</v>
      </c>
      <c r="Q422" s="1">
        <v>3</v>
      </c>
      <c r="R422" s="1"/>
      <c r="S422" s="1"/>
      <c r="T422" s="1"/>
      <c r="U422" s="11"/>
      <c r="V422" s="25">
        <f t="shared" si="62"/>
        <v>17</v>
      </c>
      <c r="W422" s="9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/>
      <c r="AF422" s="1"/>
      <c r="AG422" s="1"/>
      <c r="AH422" s="11"/>
      <c r="AI422" s="25">
        <f t="shared" si="63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/>
      <c r="AS422" s="1"/>
      <c r="AT422" s="1"/>
      <c r="AU422" s="11"/>
      <c r="AV422" s="25">
        <f t="shared" si="64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/>
      <c r="BF422" s="1"/>
      <c r="BG422" s="1"/>
      <c r="BH422" s="11"/>
      <c r="BI422" s="25">
        <f t="shared" si="65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/>
      <c r="BS422" s="1"/>
      <c r="BT422" s="1"/>
      <c r="BU422" s="11"/>
      <c r="BV422" s="11">
        <f t="shared" si="66"/>
        <v>0</v>
      </c>
      <c r="BW422" s="9">
        <f t="shared" si="67"/>
        <v>0</v>
      </c>
      <c r="BX422" s="16"/>
      <c r="BY422" s="17">
        <f t="shared" si="68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/>
      <c r="CI422" s="1"/>
      <c r="CJ422" s="1"/>
      <c r="CK422" s="11"/>
      <c r="CL422" s="11">
        <f t="shared" si="69"/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/>
      <c r="CV422" s="1"/>
      <c r="CW422" s="1"/>
      <c r="CX422" s="11"/>
      <c r="CY422" s="11">
        <f t="shared" si="70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/>
      <c r="DI422" s="1"/>
      <c r="DJ422" s="1"/>
      <c r="DK422" s="11"/>
      <c r="DL422" s="11">
        <f t="shared" si="71"/>
        <v>0</v>
      </c>
    </row>
    <row r="423" spans="1:116" ht="10.199999999999999" x14ac:dyDescent="0.2">
      <c r="A423" s="50" t="s">
        <v>15</v>
      </c>
      <c r="B423" s="50" t="s">
        <v>16</v>
      </c>
      <c r="C423" s="51">
        <v>401</v>
      </c>
      <c r="D423" s="52" t="s">
        <v>16</v>
      </c>
      <c r="E423" s="52" t="s">
        <v>15</v>
      </c>
      <c r="F423" s="50" t="s">
        <v>16</v>
      </c>
      <c r="G423" s="50" t="s">
        <v>403</v>
      </c>
      <c r="H423" s="53">
        <v>26697</v>
      </c>
      <c r="I423" s="50" t="s">
        <v>320</v>
      </c>
      <c r="J423" s="9">
        <v>5</v>
      </c>
      <c r="K423" s="1">
        <v>2</v>
      </c>
      <c r="L423" s="1">
        <v>0</v>
      </c>
      <c r="M423" s="1">
        <v>1</v>
      </c>
      <c r="N423" s="1">
        <v>1</v>
      </c>
      <c r="O423" s="1">
        <v>0</v>
      </c>
      <c r="P423" s="1">
        <v>0</v>
      </c>
      <c r="Q423" s="1">
        <v>0</v>
      </c>
      <c r="R423" s="1"/>
      <c r="S423" s="1"/>
      <c r="T423" s="1"/>
      <c r="U423" s="11"/>
      <c r="V423" s="25">
        <f t="shared" si="62"/>
        <v>9</v>
      </c>
      <c r="W423" s="9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/>
      <c r="AF423" s="1"/>
      <c r="AG423" s="1"/>
      <c r="AH423" s="11"/>
      <c r="AI423" s="25">
        <f t="shared" si="63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/>
      <c r="AS423" s="1"/>
      <c r="AT423" s="1"/>
      <c r="AU423" s="11"/>
      <c r="AV423" s="25">
        <f t="shared" si="64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/>
      <c r="BF423" s="1"/>
      <c r="BG423" s="1"/>
      <c r="BH423" s="11"/>
      <c r="BI423" s="25">
        <f t="shared" si="65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/>
      <c r="BS423" s="1"/>
      <c r="BT423" s="1"/>
      <c r="BU423" s="11"/>
      <c r="BV423" s="11">
        <f t="shared" si="66"/>
        <v>0</v>
      </c>
      <c r="BW423" s="9">
        <f t="shared" si="67"/>
        <v>0</v>
      </c>
      <c r="BX423" s="16"/>
      <c r="BY423" s="17">
        <f t="shared" si="68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/>
      <c r="CI423" s="1"/>
      <c r="CJ423" s="1"/>
      <c r="CK423" s="11"/>
      <c r="CL423" s="11">
        <f t="shared" si="69"/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/>
      <c r="CV423" s="1"/>
      <c r="CW423" s="1"/>
      <c r="CX423" s="11"/>
      <c r="CY423" s="11">
        <f t="shared" si="70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/>
      <c r="DI423" s="1"/>
      <c r="DJ423" s="1"/>
      <c r="DK423" s="11"/>
      <c r="DL423" s="11">
        <f t="shared" si="71"/>
        <v>0</v>
      </c>
    </row>
    <row r="424" spans="1:116" ht="10.199999999999999" x14ac:dyDescent="0.2">
      <c r="A424" s="50" t="s">
        <v>254</v>
      </c>
      <c r="B424" s="50" t="s">
        <v>177</v>
      </c>
      <c r="C424" s="51">
        <v>404</v>
      </c>
      <c r="D424" s="52" t="s">
        <v>480</v>
      </c>
      <c r="E424" s="52" t="s">
        <v>480</v>
      </c>
      <c r="F424" s="50" t="s">
        <v>177</v>
      </c>
      <c r="G424" s="50" t="s">
        <v>403</v>
      </c>
      <c r="H424" s="53">
        <v>26740</v>
      </c>
      <c r="I424" s="50" t="s">
        <v>527</v>
      </c>
      <c r="J424" s="9">
        <v>3</v>
      </c>
      <c r="K424" s="1">
        <v>4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/>
      <c r="S424" s="1"/>
      <c r="T424" s="1"/>
      <c r="U424" s="11"/>
      <c r="V424" s="25">
        <f t="shared" si="62"/>
        <v>7</v>
      </c>
      <c r="W424" s="9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/>
      <c r="AF424" s="1"/>
      <c r="AG424" s="1"/>
      <c r="AH424" s="11"/>
      <c r="AI424" s="25">
        <f t="shared" si="63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/>
      <c r="AS424" s="1"/>
      <c r="AT424" s="1"/>
      <c r="AU424" s="11"/>
      <c r="AV424" s="25">
        <f t="shared" si="64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/>
      <c r="BF424" s="1"/>
      <c r="BG424" s="1"/>
      <c r="BH424" s="11"/>
      <c r="BI424" s="25">
        <f t="shared" si="65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/>
      <c r="BS424" s="1"/>
      <c r="BT424" s="1"/>
      <c r="BU424" s="11"/>
      <c r="BV424" s="11">
        <f t="shared" si="66"/>
        <v>0</v>
      </c>
      <c r="BW424" s="9">
        <f t="shared" si="67"/>
        <v>0</v>
      </c>
      <c r="BX424" s="16"/>
      <c r="BY424" s="17">
        <f t="shared" si="68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/>
      <c r="CI424" s="1"/>
      <c r="CJ424" s="1"/>
      <c r="CK424" s="11"/>
      <c r="CL424" s="11">
        <f t="shared" si="69"/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/>
      <c r="CV424" s="1"/>
      <c r="CW424" s="1"/>
      <c r="CX424" s="11"/>
      <c r="CY424" s="11">
        <f t="shared" si="70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/>
      <c r="DI424" s="1"/>
      <c r="DJ424" s="1"/>
      <c r="DK424" s="11"/>
      <c r="DL424" s="11">
        <f t="shared" si="71"/>
        <v>0</v>
      </c>
    </row>
    <row r="425" spans="1:116" ht="10.199999999999999" x14ac:dyDescent="0.2">
      <c r="A425" s="50" t="s">
        <v>254</v>
      </c>
      <c r="B425" s="50" t="s">
        <v>177</v>
      </c>
      <c r="C425" s="51">
        <v>404</v>
      </c>
      <c r="D425" s="52" t="s">
        <v>480</v>
      </c>
      <c r="E425" s="52" t="s">
        <v>480</v>
      </c>
      <c r="F425" s="50" t="s">
        <v>177</v>
      </c>
      <c r="G425" s="50" t="s">
        <v>403</v>
      </c>
      <c r="H425" s="53">
        <v>26741</v>
      </c>
      <c r="I425" s="50" t="s">
        <v>354</v>
      </c>
      <c r="J425" s="9">
        <v>3</v>
      </c>
      <c r="K425" s="1">
        <v>8</v>
      </c>
      <c r="L425" s="1">
        <v>0</v>
      </c>
      <c r="M425" s="1">
        <v>0</v>
      </c>
      <c r="N425" s="1">
        <v>0</v>
      </c>
      <c r="O425" s="1">
        <v>0</v>
      </c>
      <c r="P425" s="1">
        <v>2</v>
      </c>
      <c r="Q425" s="1">
        <v>1</v>
      </c>
      <c r="R425" s="1"/>
      <c r="S425" s="1"/>
      <c r="T425" s="1"/>
      <c r="U425" s="11"/>
      <c r="V425" s="25">
        <f t="shared" si="62"/>
        <v>14</v>
      </c>
      <c r="W425" s="9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/>
      <c r="AF425" s="1"/>
      <c r="AG425" s="1"/>
      <c r="AH425" s="11"/>
      <c r="AI425" s="25">
        <f t="shared" si="63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/>
      <c r="AS425" s="1"/>
      <c r="AT425" s="1"/>
      <c r="AU425" s="11"/>
      <c r="AV425" s="25">
        <f t="shared" si="64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/>
      <c r="BF425" s="1"/>
      <c r="BG425" s="1"/>
      <c r="BH425" s="11"/>
      <c r="BI425" s="25">
        <f t="shared" si="65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/>
      <c r="BS425" s="1"/>
      <c r="BT425" s="1"/>
      <c r="BU425" s="11"/>
      <c r="BV425" s="11">
        <f t="shared" si="66"/>
        <v>0</v>
      </c>
      <c r="BW425" s="9">
        <f t="shared" si="67"/>
        <v>0</v>
      </c>
      <c r="BX425" s="16"/>
      <c r="BY425" s="17">
        <f t="shared" si="68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/>
      <c r="CI425" s="1"/>
      <c r="CJ425" s="1"/>
      <c r="CK425" s="11"/>
      <c r="CL425" s="11">
        <f t="shared" si="69"/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/>
      <c r="CV425" s="1"/>
      <c r="CW425" s="1"/>
      <c r="CX425" s="11"/>
      <c r="CY425" s="11">
        <f t="shared" si="70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/>
      <c r="DI425" s="1"/>
      <c r="DJ425" s="1"/>
      <c r="DK425" s="11"/>
      <c r="DL425" s="11">
        <f t="shared" si="71"/>
        <v>0</v>
      </c>
    </row>
    <row r="426" spans="1:116" ht="10.199999999999999" x14ac:dyDescent="0.2">
      <c r="A426" s="50" t="s">
        <v>15</v>
      </c>
      <c r="B426" s="50" t="s">
        <v>163</v>
      </c>
      <c r="C426" s="51">
        <v>401</v>
      </c>
      <c r="D426" s="52" t="s">
        <v>16</v>
      </c>
      <c r="E426" s="52" t="s">
        <v>15</v>
      </c>
      <c r="F426" s="50" t="s">
        <v>163</v>
      </c>
      <c r="G426" s="50" t="s">
        <v>403</v>
      </c>
      <c r="H426" s="53">
        <v>26774</v>
      </c>
      <c r="I426" s="50" t="s">
        <v>351</v>
      </c>
      <c r="J426" s="9">
        <v>5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/>
      <c r="S426" s="1"/>
      <c r="T426" s="1"/>
      <c r="U426" s="11"/>
      <c r="V426" s="25">
        <f t="shared" si="62"/>
        <v>5</v>
      </c>
      <c r="W426" s="9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/>
      <c r="AF426" s="1"/>
      <c r="AG426" s="1"/>
      <c r="AH426" s="11"/>
      <c r="AI426" s="25">
        <f t="shared" si="63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/>
      <c r="AS426" s="1"/>
      <c r="AT426" s="1"/>
      <c r="AU426" s="11"/>
      <c r="AV426" s="25">
        <f t="shared" si="64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/>
      <c r="BF426" s="1"/>
      <c r="BG426" s="1"/>
      <c r="BH426" s="11"/>
      <c r="BI426" s="25">
        <f t="shared" si="65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/>
      <c r="BS426" s="1"/>
      <c r="BT426" s="1"/>
      <c r="BU426" s="11"/>
      <c r="BV426" s="11">
        <f t="shared" si="66"/>
        <v>0</v>
      </c>
      <c r="BW426" s="9">
        <f t="shared" si="67"/>
        <v>0</v>
      </c>
      <c r="BX426" s="16"/>
      <c r="BY426" s="17">
        <f t="shared" si="68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/>
      <c r="CI426" s="1"/>
      <c r="CJ426" s="1"/>
      <c r="CK426" s="11"/>
      <c r="CL426" s="11">
        <f t="shared" si="69"/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/>
      <c r="CV426" s="1"/>
      <c r="CW426" s="1"/>
      <c r="CX426" s="11"/>
      <c r="CY426" s="11">
        <f t="shared" si="70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/>
      <c r="DI426" s="1"/>
      <c r="DJ426" s="1"/>
      <c r="DK426" s="11"/>
      <c r="DL426" s="11">
        <f t="shared" si="71"/>
        <v>0</v>
      </c>
    </row>
    <row r="427" spans="1:116" ht="10.199999999999999" x14ac:dyDescent="0.2">
      <c r="A427" s="50" t="s">
        <v>5</v>
      </c>
      <c r="B427" s="50" t="s">
        <v>14</v>
      </c>
      <c r="C427" s="51">
        <v>407</v>
      </c>
      <c r="D427" s="52" t="s">
        <v>266</v>
      </c>
      <c r="E427" s="52" t="s">
        <v>5</v>
      </c>
      <c r="F427" s="50" t="s">
        <v>13</v>
      </c>
      <c r="G427" s="50" t="s">
        <v>403</v>
      </c>
      <c r="H427" s="53">
        <v>26839</v>
      </c>
      <c r="I427" s="50" t="s">
        <v>366</v>
      </c>
      <c r="J427" s="9">
        <v>0</v>
      </c>
      <c r="K427" s="1">
        <v>2</v>
      </c>
      <c r="L427" s="1">
        <v>0</v>
      </c>
      <c r="M427" s="1">
        <v>0</v>
      </c>
      <c r="N427" s="1">
        <v>2</v>
      </c>
      <c r="O427" s="1">
        <v>0</v>
      </c>
      <c r="P427" s="1">
        <v>0</v>
      </c>
      <c r="Q427" s="1">
        <v>0</v>
      </c>
      <c r="R427" s="1"/>
      <c r="S427" s="1"/>
      <c r="T427" s="1"/>
      <c r="U427" s="11"/>
      <c r="V427" s="25">
        <f t="shared" si="62"/>
        <v>4</v>
      </c>
      <c r="W427" s="9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/>
      <c r="AF427" s="1"/>
      <c r="AG427" s="1"/>
      <c r="AH427" s="11"/>
      <c r="AI427" s="25">
        <f t="shared" si="63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/>
      <c r="AS427" s="1"/>
      <c r="AT427" s="1"/>
      <c r="AU427" s="11"/>
      <c r="AV427" s="25">
        <f t="shared" si="64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/>
      <c r="BF427" s="1"/>
      <c r="BG427" s="1"/>
      <c r="BH427" s="11"/>
      <c r="BI427" s="25">
        <f t="shared" si="65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/>
      <c r="BS427" s="1"/>
      <c r="BT427" s="1"/>
      <c r="BU427" s="11"/>
      <c r="BV427" s="11">
        <f t="shared" si="66"/>
        <v>0</v>
      </c>
      <c r="BW427" s="9">
        <f t="shared" si="67"/>
        <v>0</v>
      </c>
      <c r="BX427" s="16"/>
      <c r="BY427" s="17">
        <f t="shared" si="68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/>
      <c r="CI427" s="1"/>
      <c r="CJ427" s="1"/>
      <c r="CK427" s="11"/>
      <c r="CL427" s="11">
        <f t="shared" si="69"/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/>
      <c r="CV427" s="1"/>
      <c r="CW427" s="1"/>
      <c r="CX427" s="11"/>
      <c r="CY427" s="11">
        <f t="shared" si="70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/>
      <c r="DI427" s="1"/>
      <c r="DJ427" s="1"/>
      <c r="DK427" s="11"/>
      <c r="DL427" s="11">
        <f t="shared" si="71"/>
        <v>0</v>
      </c>
    </row>
    <row r="428" spans="1:116" ht="10.199999999999999" x14ac:dyDescent="0.2">
      <c r="A428" s="50" t="s">
        <v>254</v>
      </c>
      <c r="B428" s="50" t="s">
        <v>166</v>
      </c>
      <c r="C428" s="51">
        <v>404</v>
      </c>
      <c r="D428" s="52" t="s">
        <v>480</v>
      </c>
      <c r="E428" s="52" t="s">
        <v>480</v>
      </c>
      <c r="F428" s="50" t="s">
        <v>166</v>
      </c>
      <c r="G428" s="50" t="s">
        <v>402</v>
      </c>
      <c r="H428" s="53">
        <v>27082</v>
      </c>
      <c r="I428" s="50" t="s">
        <v>528</v>
      </c>
      <c r="J428" s="9">
        <v>10</v>
      </c>
      <c r="K428" s="1">
        <v>7</v>
      </c>
      <c r="L428" s="1">
        <v>0</v>
      </c>
      <c r="M428" s="1">
        <v>3</v>
      </c>
      <c r="N428" s="1">
        <v>1</v>
      </c>
      <c r="O428" s="1">
        <v>0</v>
      </c>
      <c r="P428" s="1">
        <v>0</v>
      </c>
      <c r="Q428" s="1">
        <v>1</v>
      </c>
      <c r="R428" s="1"/>
      <c r="S428" s="1"/>
      <c r="T428" s="1"/>
      <c r="U428" s="11"/>
      <c r="V428" s="25">
        <f t="shared" si="62"/>
        <v>22</v>
      </c>
      <c r="W428" s="9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/>
      <c r="AF428" s="1"/>
      <c r="AG428" s="1"/>
      <c r="AH428" s="11"/>
      <c r="AI428" s="25">
        <f t="shared" si="63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/>
      <c r="AS428" s="1"/>
      <c r="AT428" s="1"/>
      <c r="AU428" s="11"/>
      <c r="AV428" s="25">
        <f t="shared" si="64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/>
      <c r="BF428" s="1"/>
      <c r="BG428" s="1"/>
      <c r="BH428" s="11"/>
      <c r="BI428" s="25">
        <f t="shared" si="65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/>
      <c r="BS428" s="1"/>
      <c r="BT428" s="1"/>
      <c r="BU428" s="11"/>
      <c r="BV428" s="11">
        <f t="shared" si="66"/>
        <v>0</v>
      </c>
      <c r="BW428" s="9">
        <f t="shared" si="67"/>
        <v>0</v>
      </c>
      <c r="BX428" s="16"/>
      <c r="BY428" s="17">
        <f t="shared" si="68"/>
        <v>0</v>
      </c>
      <c r="BZ428" s="1">
        <v>7</v>
      </c>
      <c r="CA428" s="1">
        <v>3</v>
      </c>
      <c r="CB428" s="1">
        <v>0</v>
      </c>
      <c r="CC428" s="1">
        <v>2</v>
      </c>
      <c r="CD428" s="1">
        <v>2</v>
      </c>
      <c r="CE428" s="1">
        <v>3</v>
      </c>
      <c r="CF428" s="1">
        <v>2</v>
      </c>
      <c r="CG428" s="1">
        <v>1</v>
      </c>
      <c r="CH428" s="1"/>
      <c r="CI428" s="1"/>
      <c r="CJ428" s="1"/>
      <c r="CK428" s="11"/>
      <c r="CL428" s="11">
        <f t="shared" si="69"/>
        <v>20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/>
      <c r="CV428" s="1"/>
      <c r="CW428" s="1"/>
      <c r="CX428" s="11"/>
      <c r="CY428" s="11">
        <f t="shared" si="70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/>
      <c r="DI428" s="1"/>
      <c r="DJ428" s="1"/>
      <c r="DK428" s="11"/>
      <c r="DL428" s="11">
        <f t="shared" si="71"/>
        <v>0</v>
      </c>
    </row>
    <row r="429" spans="1:116" ht="10.199999999999999" x14ac:dyDescent="0.2">
      <c r="A429" s="50" t="s">
        <v>6</v>
      </c>
      <c r="B429" s="50" t="s">
        <v>17</v>
      </c>
      <c r="C429" s="51">
        <v>400</v>
      </c>
      <c r="D429" s="52" t="s">
        <v>267</v>
      </c>
      <c r="E429" s="52" t="s">
        <v>20</v>
      </c>
      <c r="F429" s="50" t="s">
        <v>36</v>
      </c>
      <c r="G429" s="50" t="s">
        <v>410</v>
      </c>
      <c r="H429" s="53">
        <v>27259</v>
      </c>
      <c r="I429" s="50" t="s">
        <v>529</v>
      </c>
      <c r="J429" s="9">
        <v>6</v>
      </c>
      <c r="K429" s="1">
        <v>23</v>
      </c>
      <c r="L429" s="1">
        <v>15</v>
      </c>
      <c r="M429" s="1">
        <v>9</v>
      </c>
      <c r="N429" s="1">
        <v>5</v>
      </c>
      <c r="O429" s="1">
        <v>3</v>
      </c>
      <c r="P429" s="1">
        <v>5</v>
      </c>
      <c r="Q429" s="1">
        <v>0</v>
      </c>
      <c r="R429" s="1"/>
      <c r="S429" s="1"/>
      <c r="T429" s="1"/>
      <c r="U429" s="11"/>
      <c r="V429" s="25">
        <f t="shared" si="62"/>
        <v>66</v>
      </c>
      <c r="W429" s="9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/>
      <c r="AF429" s="1"/>
      <c r="AG429" s="1"/>
      <c r="AH429" s="11"/>
      <c r="AI429" s="25">
        <f t="shared" si="63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/>
      <c r="AS429" s="1"/>
      <c r="AT429" s="1"/>
      <c r="AU429" s="11"/>
      <c r="AV429" s="25">
        <f t="shared" si="64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/>
      <c r="BF429" s="1"/>
      <c r="BG429" s="1"/>
      <c r="BH429" s="11"/>
      <c r="BI429" s="25">
        <f t="shared" si="65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/>
      <c r="BS429" s="1"/>
      <c r="BT429" s="1"/>
      <c r="BU429" s="11"/>
      <c r="BV429" s="11">
        <f t="shared" si="66"/>
        <v>0</v>
      </c>
      <c r="BW429" s="9">
        <f t="shared" si="67"/>
        <v>0</v>
      </c>
      <c r="BX429" s="16"/>
      <c r="BY429" s="17">
        <f t="shared" si="68"/>
        <v>0</v>
      </c>
      <c r="BZ429" s="1">
        <v>0</v>
      </c>
      <c r="CA429" s="1">
        <v>2</v>
      </c>
      <c r="CB429" s="1">
        <v>1</v>
      </c>
      <c r="CC429" s="1">
        <v>0</v>
      </c>
      <c r="CD429" s="1">
        <v>1</v>
      </c>
      <c r="CE429" s="1">
        <v>0</v>
      </c>
      <c r="CF429" s="1">
        <v>8</v>
      </c>
      <c r="CG429" s="1">
        <v>1</v>
      </c>
      <c r="CH429" s="1"/>
      <c r="CI429" s="1"/>
      <c r="CJ429" s="1"/>
      <c r="CK429" s="11"/>
      <c r="CL429" s="11">
        <f t="shared" si="69"/>
        <v>13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/>
      <c r="CV429" s="1"/>
      <c r="CW429" s="1"/>
      <c r="CX429" s="11"/>
      <c r="CY429" s="11">
        <f t="shared" si="70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/>
      <c r="DI429" s="1"/>
      <c r="DJ429" s="1"/>
      <c r="DK429" s="11"/>
      <c r="DL429" s="11">
        <f t="shared" si="71"/>
        <v>0</v>
      </c>
    </row>
    <row r="430" spans="1:116" ht="10.199999999999999" x14ac:dyDescent="0.2">
      <c r="A430" s="50" t="s">
        <v>15</v>
      </c>
      <c r="B430" s="50" t="s">
        <v>16</v>
      </c>
      <c r="C430" s="51">
        <v>401</v>
      </c>
      <c r="D430" s="52" t="s">
        <v>16</v>
      </c>
      <c r="E430" s="52" t="s">
        <v>15</v>
      </c>
      <c r="F430" s="50" t="s">
        <v>530</v>
      </c>
      <c r="G430" s="50" t="s">
        <v>510</v>
      </c>
      <c r="H430" s="53">
        <v>27342</v>
      </c>
      <c r="I430" s="50" t="s">
        <v>531</v>
      </c>
      <c r="J430" s="9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/>
      <c r="S430" s="1"/>
      <c r="T430" s="1"/>
      <c r="U430" s="11"/>
      <c r="V430" s="25">
        <f t="shared" si="62"/>
        <v>0</v>
      </c>
      <c r="W430" s="9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/>
      <c r="AF430" s="1"/>
      <c r="AG430" s="1"/>
      <c r="AH430" s="11"/>
      <c r="AI430" s="25">
        <f t="shared" si="63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/>
      <c r="AS430" s="1"/>
      <c r="AT430" s="1"/>
      <c r="AU430" s="11"/>
      <c r="AV430" s="25">
        <f t="shared" si="64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/>
      <c r="BF430" s="1"/>
      <c r="BG430" s="1"/>
      <c r="BH430" s="11"/>
      <c r="BI430" s="25">
        <f t="shared" si="65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/>
      <c r="BS430" s="1"/>
      <c r="BT430" s="1"/>
      <c r="BU430" s="11"/>
      <c r="BV430" s="11">
        <f t="shared" si="66"/>
        <v>0</v>
      </c>
      <c r="BW430" s="9">
        <f t="shared" si="67"/>
        <v>0</v>
      </c>
      <c r="BX430" s="16"/>
      <c r="BY430" s="17">
        <f t="shared" si="68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/>
      <c r="CI430" s="1"/>
      <c r="CJ430" s="1"/>
      <c r="CK430" s="11"/>
      <c r="CL430" s="11">
        <f t="shared" si="69"/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/>
      <c r="CV430" s="1"/>
      <c r="CW430" s="1"/>
      <c r="CX430" s="11"/>
      <c r="CY430" s="11">
        <f t="shared" si="70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/>
      <c r="DI430" s="1"/>
      <c r="DJ430" s="1"/>
      <c r="DK430" s="11"/>
      <c r="DL430" s="11">
        <f t="shared" si="71"/>
        <v>0</v>
      </c>
    </row>
    <row r="431" spans="1:116" ht="10.199999999999999" x14ac:dyDescent="0.2">
      <c r="A431" s="50" t="s">
        <v>15</v>
      </c>
      <c r="B431" s="50" t="s">
        <v>16</v>
      </c>
      <c r="C431" s="51">
        <v>401</v>
      </c>
      <c r="D431" s="52" t="s">
        <v>16</v>
      </c>
      <c r="E431" s="52" t="s">
        <v>15</v>
      </c>
      <c r="F431" s="50" t="s">
        <v>16</v>
      </c>
      <c r="G431" s="50" t="s">
        <v>403</v>
      </c>
      <c r="H431" s="53">
        <v>27447</v>
      </c>
      <c r="I431" s="50" t="s">
        <v>321</v>
      </c>
      <c r="J431" s="9">
        <v>7</v>
      </c>
      <c r="K431" s="1">
        <v>3</v>
      </c>
      <c r="L431" s="1">
        <v>4</v>
      </c>
      <c r="M431" s="1">
        <v>0</v>
      </c>
      <c r="N431" s="1">
        <v>5</v>
      </c>
      <c r="O431" s="1">
        <v>0</v>
      </c>
      <c r="P431" s="1">
        <v>3</v>
      </c>
      <c r="Q431" s="1">
        <v>3</v>
      </c>
      <c r="R431" s="1"/>
      <c r="S431" s="1"/>
      <c r="T431" s="1"/>
      <c r="U431" s="11"/>
      <c r="V431" s="25">
        <f t="shared" si="62"/>
        <v>25</v>
      </c>
      <c r="W431" s="9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/>
      <c r="AF431" s="1"/>
      <c r="AG431" s="1"/>
      <c r="AH431" s="11"/>
      <c r="AI431" s="25">
        <f t="shared" si="63"/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/>
      <c r="AS431" s="1"/>
      <c r="AT431" s="1"/>
      <c r="AU431" s="11"/>
      <c r="AV431" s="25">
        <f t="shared" si="64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4</v>
      </c>
      <c r="BB431" s="1">
        <v>0</v>
      </c>
      <c r="BC431" s="1">
        <v>0</v>
      </c>
      <c r="BD431" s="1">
        <v>0</v>
      </c>
      <c r="BE431" s="1"/>
      <c r="BF431" s="1"/>
      <c r="BG431" s="1"/>
      <c r="BH431" s="11"/>
      <c r="BI431" s="25">
        <f t="shared" si="65"/>
        <v>4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/>
      <c r="BS431" s="1"/>
      <c r="BT431" s="1"/>
      <c r="BU431" s="11"/>
      <c r="BV431" s="11">
        <f t="shared" si="66"/>
        <v>0</v>
      </c>
      <c r="BW431" s="9">
        <f t="shared" si="67"/>
        <v>4</v>
      </c>
      <c r="BX431" s="16"/>
      <c r="BY431" s="17">
        <f t="shared" si="68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1</v>
      </c>
      <c r="CH431" s="1"/>
      <c r="CI431" s="1"/>
      <c r="CJ431" s="1"/>
      <c r="CK431" s="11"/>
      <c r="CL431" s="11">
        <f t="shared" si="69"/>
        <v>1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/>
      <c r="CV431" s="1"/>
      <c r="CW431" s="1"/>
      <c r="CX431" s="11"/>
      <c r="CY431" s="11">
        <f t="shared" si="70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5</v>
      </c>
      <c r="DE431" s="1">
        <v>0</v>
      </c>
      <c r="DF431" s="1">
        <v>0</v>
      </c>
      <c r="DG431" s="1">
        <v>0</v>
      </c>
      <c r="DH431" s="1"/>
      <c r="DI431" s="1"/>
      <c r="DJ431" s="1"/>
      <c r="DK431" s="11"/>
      <c r="DL431" s="11">
        <f t="shared" si="71"/>
        <v>5</v>
      </c>
    </row>
    <row r="432" spans="1:116" ht="10.199999999999999" x14ac:dyDescent="0.2">
      <c r="A432" s="50" t="s">
        <v>15</v>
      </c>
      <c r="B432" s="50" t="s">
        <v>167</v>
      </c>
      <c r="C432" s="51">
        <v>401</v>
      </c>
      <c r="D432" s="52" t="s">
        <v>16</v>
      </c>
      <c r="E432" s="52" t="s">
        <v>15</v>
      </c>
      <c r="F432" s="50" t="s">
        <v>167</v>
      </c>
      <c r="G432" s="50" t="s">
        <v>403</v>
      </c>
      <c r="H432" s="53">
        <v>27451</v>
      </c>
      <c r="I432" s="50" t="s">
        <v>532</v>
      </c>
      <c r="J432" s="9">
        <v>5</v>
      </c>
      <c r="K432" s="1">
        <v>3</v>
      </c>
      <c r="L432" s="1">
        <v>4</v>
      </c>
      <c r="M432" s="1">
        <v>1</v>
      </c>
      <c r="N432" s="1">
        <v>0</v>
      </c>
      <c r="O432" s="1">
        <v>1</v>
      </c>
      <c r="P432" s="1">
        <v>1</v>
      </c>
      <c r="Q432" s="1">
        <v>0</v>
      </c>
      <c r="R432" s="1"/>
      <c r="S432" s="1"/>
      <c r="T432" s="1"/>
      <c r="U432" s="11"/>
      <c r="V432" s="25">
        <f t="shared" si="62"/>
        <v>15</v>
      </c>
      <c r="W432" s="9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/>
      <c r="AF432" s="1"/>
      <c r="AG432" s="1"/>
      <c r="AH432" s="11"/>
      <c r="AI432" s="25">
        <f t="shared" si="63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/>
      <c r="AS432" s="1"/>
      <c r="AT432" s="1"/>
      <c r="AU432" s="11"/>
      <c r="AV432" s="25">
        <f t="shared" si="64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/>
      <c r="BF432" s="1"/>
      <c r="BG432" s="1"/>
      <c r="BH432" s="11"/>
      <c r="BI432" s="25">
        <f t="shared" si="65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/>
      <c r="BS432" s="1"/>
      <c r="BT432" s="1"/>
      <c r="BU432" s="11"/>
      <c r="BV432" s="11">
        <f t="shared" si="66"/>
        <v>0</v>
      </c>
      <c r="BW432" s="9">
        <f t="shared" si="67"/>
        <v>0</v>
      </c>
      <c r="BX432" s="16"/>
      <c r="BY432" s="17">
        <f t="shared" si="68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/>
      <c r="CI432" s="1"/>
      <c r="CJ432" s="1"/>
      <c r="CK432" s="11"/>
      <c r="CL432" s="11">
        <f t="shared" si="69"/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/>
      <c r="CV432" s="1"/>
      <c r="CW432" s="1"/>
      <c r="CX432" s="11"/>
      <c r="CY432" s="11">
        <f t="shared" si="70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/>
      <c r="DI432" s="1"/>
      <c r="DJ432" s="1"/>
      <c r="DK432" s="11"/>
      <c r="DL432" s="11">
        <f t="shared" si="71"/>
        <v>0</v>
      </c>
    </row>
    <row r="433" spans="1:116" ht="10.199999999999999" x14ac:dyDescent="0.2">
      <c r="A433" s="50" t="s">
        <v>15</v>
      </c>
      <c r="B433" s="50" t="s">
        <v>16</v>
      </c>
      <c r="C433" s="51">
        <v>401</v>
      </c>
      <c r="D433" s="52" t="s">
        <v>16</v>
      </c>
      <c r="E433" s="52" t="s">
        <v>15</v>
      </c>
      <c r="F433" s="50" t="s">
        <v>16</v>
      </c>
      <c r="G433" s="50" t="s">
        <v>402</v>
      </c>
      <c r="H433" s="53">
        <v>27540</v>
      </c>
      <c r="I433" s="50" t="s">
        <v>533</v>
      </c>
      <c r="J433" s="9">
        <v>35</v>
      </c>
      <c r="K433" s="1">
        <v>24</v>
      </c>
      <c r="L433" s="1">
        <v>4</v>
      </c>
      <c r="M433" s="1">
        <v>15</v>
      </c>
      <c r="N433" s="1">
        <v>6</v>
      </c>
      <c r="O433" s="1">
        <v>8</v>
      </c>
      <c r="P433" s="1">
        <v>6</v>
      </c>
      <c r="Q433" s="1">
        <v>3</v>
      </c>
      <c r="R433" s="1"/>
      <c r="S433" s="1"/>
      <c r="T433" s="1"/>
      <c r="U433" s="11"/>
      <c r="V433" s="25">
        <f t="shared" si="62"/>
        <v>101</v>
      </c>
      <c r="W433" s="9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/>
      <c r="AF433" s="1"/>
      <c r="AG433" s="1"/>
      <c r="AH433" s="11"/>
      <c r="AI433" s="25">
        <f t="shared" si="63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/>
      <c r="AS433" s="1"/>
      <c r="AT433" s="1"/>
      <c r="AU433" s="11"/>
      <c r="AV433" s="25">
        <f t="shared" si="64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/>
      <c r="BF433" s="1"/>
      <c r="BG433" s="1"/>
      <c r="BH433" s="11"/>
      <c r="BI433" s="25">
        <f t="shared" si="65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/>
      <c r="BS433" s="1"/>
      <c r="BT433" s="1"/>
      <c r="BU433" s="11"/>
      <c r="BV433" s="11">
        <f t="shared" si="66"/>
        <v>0</v>
      </c>
      <c r="BW433" s="9">
        <f t="shared" si="67"/>
        <v>0</v>
      </c>
      <c r="BX433" s="16"/>
      <c r="BY433" s="17">
        <f t="shared" si="68"/>
        <v>0</v>
      </c>
      <c r="BZ433" s="1">
        <v>24</v>
      </c>
      <c r="CA433" s="1">
        <v>22</v>
      </c>
      <c r="CB433" s="1">
        <v>3</v>
      </c>
      <c r="CC433" s="1">
        <v>14</v>
      </c>
      <c r="CD433" s="1">
        <v>1</v>
      </c>
      <c r="CE433" s="1">
        <v>14</v>
      </c>
      <c r="CF433" s="1">
        <v>3</v>
      </c>
      <c r="CG433" s="1">
        <v>4</v>
      </c>
      <c r="CH433" s="1"/>
      <c r="CI433" s="1"/>
      <c r="CJ433" s="1"/>
      <c r="CK433" s="11"/>
      <c r="CL433" s="11">
        <f t="shared" si="69"/>
        <v>85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/>
      <c r="CV433" s="1"/>
      <c r="CW433" s="1"/>
      <c r="CX433" s="11"/>
      <c r="CY433" s="11">
        <f t="shared" si="70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/>
      <c r="DI433" s="1"/>
      <c r="DJ433" s="1"/>
      <c r="DK433" s="11"/>
      <c r="DL433" s="11">
        <f t="shared" si="71"/>
        <v>0</v>
      </c>
    </row>
    <row r="434" spans="1:116" ht="10.199999999999999" x14ac:dyDescent="0.2">
      <c r="A434" s="50" t="s">
        <v>6</v>
      </c>
      <c r="B434" s="50" t="s">
        <v>18</v>
      </c>
      <c r="C434" s="51">
        <v>400</v>
      </c>
      <c r="D434" s="52" t="s">
        <v>267</v>
      </c>
      <c r="E434" s="52" t="s">
        <v>20</v>
      </c>
      <c r="F434" s="50" t="s">
        <v>18</v>
      </c>
      <c r="G434" s="50" t="s">
        <v>402</v>
      </c>
      <c r="H434" s="53">
        <v>27572</v>
      </c>
      <c r="I434" s="50" t="s">
        <v>534</v>
      </c>
      <c r="J434" s="9">
        <v>37</v>
      </c>
      <c r="K434" s="1">
        <v>3</v>
      </c>
      <c r="L434" s="1">
        <v>4</v>
      </c>
      <c r="M434" s="1">
        <v>4</v>
      </c>
      <c r="N434" s="1">
        <v>1</v>
      </c>
      <c r="O434" s="1">
        <v>3</v>
      </c>
      <c r="P434" s="1">
        <v>0</v>
      </c>
      <c r="Q434" s="1">
        <v>0</v>
      </c>
      <c r="R434" s="1"/>
      <c r="S434" s="1"/>
      <c r="T434" s="1"/>
      <c r="U434" s="11"/>
      <c r="V434" s="25">
        <f t="shared" si="62"/>
        <v>52</v>
      </c>
      <c r="W434" s="9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/>
      <c r="AF434" s="1"/>
      <c r="AG434" s="1"/>
      <c r="AH434" s="11"/>
      <c r="AI434" s="25">
        <f t="shared" si="63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/>
      <c r="AS434" s="1"/>
      <c r="AT434" s="1"/>
      <c r="AU434" s="11"/>
      <c r="AV434" s="25">
        <f t="shared" si="64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/>
      <c r="BF434" s="1"/>
      <c r="BG434" s="1"/>
      <c r="BH434" s="11"/>
      <c r="BI434" s="25">
        <f t="shared" si="65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/>
      <c r="BS434" s="1"/>
      <c r="BT434" s="1"/>
      <c r="BU434" s="11"/>
      <c r="BV434" s="11">
        <f t="shared" si="66"/>
        <v>0</v>
      </c>
      <c r="BW434" s="9">
        <f t="shared" si="67"/>
        <v>0</v>
      </c>
      <c r="BX434" s="16"/>
      <c r="BY434" s="17">
        <f t="shared" si="68"/>
        <v>0</v>
      </c>
      <c r="BZ434" s="1">
        <v>8</v>
      </c>
      <c r="CA434" s="1">
        <v>5</v>
      </c>
      <c r="CB434" s="1">
        <v>3</v>
      </c>
      <c r="CC434" s="1">
        <v>4</v>
      </c>
      <c r="CD434" s="1">
        <v>1</v>
      </c>
      <c r="CE434" s="1">
        <v>2</v>
      </c>
      <c r="CF434" s="1">
        <v>3</v>
      </c>
      <c r="CG434" s="1">
        <v>0</v>
      </c>
      <c r="CH434" s="1"/>
      <c r="CI434" s="1"/>
      <c r="CJ434" s="1"/>
      <c r="CK434" s="11"/>
      <c r="CL434" s="11">
        <f t="shared" si="69"/>
        <v>26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/>
      <c r="CV434" s="1"/>
      <c r="CW434" s="1"/>
      <c r="CX434" s="11"/>
      <c r="CY434" s="11">
        <f t="shared" si="70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/>
      <c r="DI434" s="1"/>
      <c r="DJ434" s="1"/>
      <c r="DK434" s="11"/>
      <c r="DL434" s="11">
        <f t="shared" si="71"/>
        <v>0</v>
      </c>
    </row>
    <row r="435" spans="1:116" ht="10.199999999999999" x14ac:dyDescent="0.2">
      <c r="A435" s="50" t="s">
        <v>6</v>
      </c>
      <c r="B435" s="50" t="s">
        <v>7</v>
      </c>
      <c r="C435" s="51">
        <v>400</v>
      </c>
      <c r="D435" s="52" t="s">
        <v>267</v>
      </c>
      <c r="E435" s="52" t="s">
        <v>20</v>
      </c>
      <c r="F435" s="50" t="s">
        <v>21</v>
      </c>
      <c r="G435" s="50" t="s">
        <v>402</v>
      </c>
      <c r="H435" s="53">
        <v>27598</v>
      </c>
      <c r="I435" s="50" t="s">
        <v>535</v>
      </c>
      <c r="J435" s="9">
        <v>47</v>
      </c>
      <c r="K435" s="1">
        <v>11</v>
      </c>
      <c r="L435" s="1">
        <v>10</v>
      </c>
      <c r="M435" s="1">
        <v>1</v>
      </c>
      <c r="N435" s="1">
        <v>5</v>
      </c>
      <c r="O435" s="1">
        <v>0</v>
      </c>
      <c r="P435" s="1">
        <v>2</v>
      </c>
      <c r="Q435" s="1">
        <v>4</v>
      </c>
      <c r="R435" s="1"/>
      <c r="S435" s="1"/>
      <c r="T435" s="1"/>
      <c r="U435" s="11"/>
      <c r="V435" s="25">
        <f t="shared" si="62"/>
        <v>80</v>
      </c>
      <c r="W435" s="9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/>
      <c r="AF435" s="1"/>
      <c r="AG435" s="1"/>
      <c r="AH435" s="11"/>
      <c r="AI435" s="25">
        <f t="shared" si="63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/>
      <c r="AS435" s="1"/>
      <c r="AT435" s="1"/>
      <c r="AU435" s="11"/>
      <c r="AV435" s="25">
        <f t="shared" si="64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/>
      <c r="BF435" s="1"/>
      <c r="BG435" s="1"/>
      <c r="BH435" s="11"/>
      <c r="BI435" s="25">
        <f t="shared" si="65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/>
      <c r="BS435" s="1"/>
      <c r="BT435" s="1"/>
      <c r="BU435" s="11"/>
      <c r="BV435" s="11">
        <f t="shared" si="66"/>
        <v>0</v>
      </c>
      <c r="BW435" s="9">
        <f t="shared" si="67"/>
        <v>0</v>
      </c>
      <c r="BX435" s="16"/>
      <c r="BY435" s="17">
        <f t="shared" si="68"/>
        <v>0</v>
      </c>
      <c r="BZ435" s="1">
        <v>10</v>
      </c>
      <c r="CA435" s="1">
        <v>11</v>
      </c>
      <c r="CB435" s="1">
        <v>4</v>
      </c>
      <c r="CC435" s="1">
        <v>1</v>
      </c>
      <c r="CD435" s="1">
        <v>1</v>
      </c>
      <c r="CE435" s="1">
        <v>1</v>
      </c>
      <c r="CF435" s="1">
        <v>3</v>
      </c>
      <c r="CG435" s="1">
        <v>3</v>
      </c>
      <c r="CH435" s="1"/>
      <c r="CI435" s="1"/>
      <c r="CJ435" s="1"/>
      <c r="CK435" s="11"/>
      <c r="CL435" s="11">
        <f t="shared" si="69"/>
        <v>34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/>
      <c r="CV435" s="1"/>
      <c r="CW435" s="1"/>
      <c r="CX435" s="11"/>
      <c r="CY435" s="11">
        <f t="shared" si="70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/>
      <c r="DI435" s="1"/>
      <c r="DJ435" s="1"/>
      <c r="DK435" s="11"/>
      <c r="DL435" s="11">
        <f t="shared" si="71"/>
        <v>0</v>
      </c>
    </row>
    <row r="436" spans="1:116" ht="10.199999999999999" x14ac:dyDescent="0.2">
      <c r="A436" s="50" t="s">
        <v>15</v>
      </c>
      <c r="B436" s="50" t="s">
        <v>16</v>
      </c>
      <c r="C436" s="51">
        <v>401</v>
      </c>
      <c r="D436" s="52" t="s">
        <v>16</v>
      </c>
      <c r="E436" s="52" t="s">
        <v>15</v>
      </c>
      <c r="F436" s="50" t="s">
        <v>16</v>
      </c>
      <c r="G436" s="50" t="s">
        <v>403</v>
      </c>
      <c r="H436" s="53">
        <v>28374</v>
      </c>
      <c r="I436" s="50" t="s">
        <v>536</v>
      </c>
      <c r="J436" s="9">
        <v>0</v>
      </c>
      <c r="K436" s="1">
        <v>0</v>
      </c>
      <c r="L436" s="1">
        <v>1</v>
      </c>
      <c r="M436" s="1">
        <v>2</v>
      </c>
      <c r="N436" s="1">
        <v>4</v>
      </c>
      <c r="O436" s="1">
        <v>1</v>
      </c>
      <c r="P436" s="1">
        <v>1</v>
      </c>
      <c r="Q436" s="1">
        <v>1</v>
      </c>
      <c r="R436" s="1"/>
      <c r="S436" s="1"/>
      <c r="T436" s="1"/>
      <c r="U436" s="11"/>
      <c r="V436" s="25">
        <f t="shared" si="62"/>
        <v>10</v>
      </c>
      <c r="W436" s="9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/>
      <c r="AF436" s="1"/>
      <c r="AG436" s="1"/>
      <c r="AH436" s="11"/>
      <c r="AI436" s="25">
        <f t="shared" si="63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/>
      <c r="AS436" s="1"/>
      <c r="AT436" s="1"/>
      <c r="AU436" s="11"/>
      <c r="AV436" s="25">
        <f t="shared" si="64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/>
      <c r="BF436" s="1"/>
      <c r="BG436" s="1"/>
      <c r="BH436" s="11"/>
      <c r="BI436" s="25">
        <f t="shared" si="65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/>
      <c r="BS436" s="1"/>
      <c r="BT436" s="1"/>
      <c r="BU436" s="11"/>
      <c r="BV436" s="11">
        <f t="shared" si="66"/>
        <v>0</v>
      </c>
      <c r="BW436" s="9">
        <f t="shared" si="67"/>
        <v>0</v>
      </c>
      <c r="BX436" s="16"/>
      <c r="BY436" s="17">
        <f t="shared" si="68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/>
      <c r="CI436" s="1"/>
      <c r="CJ436" s="1"/>
      <c r="CK436" s="11"/>
      <c r="CL436" s="11">
        <f t="shared" si="69"/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/>
      <c r="CV436" s="1"/>
      <c r="CW436" s="1"/>
      <c r="CX436" s="11"/>
      <c r="CY436" s="11">
        <f t="shared" si="70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/>
      <c r="DI436" s="1"/>
      <c r="DJ436" s="1"/>
      <c r="DK436" s="11"/>
      <c r="DL436" s="11">
        <f t="shared" si="71"/>
        <v>0</v>
      </c>
    </row>
    <row r="437" spans="1:116" ht="10.199999999999999" x14ac:dyDescent="0.2">
      <c r="A437" s="50" t="s">
        <v>55</v>
      </c>
      <c r="B437" s="50" t="s">
        <v>133</v>
      </c>
      <c r="C437" s="51">
        <v>400</v>
      </c>
      <c r="D437" s="52" t="s">
        <v>267</v>
      </c>
      <c r="E437" s="52" t="s">
        <v>55</v>
      </c>
      <c r="F437" s="50" t="s">
        <v>129</v>
      </c>
      <c r="G437" s="50" t="s">
        <v>403</v>
      </c>
      <c r="H437" s="53">
        <v>28768</v>
      </c>
      <c r="I437" s="50" t="s">
        <v>537</v>
      </c>
      <c r="J437" s="9">
        <v>2</v>
      </c>
      <c r="K437" s="1">
        <v>2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/>
      <c r="S437" s="1"/>
      <c r="T437" s="1"/>
      <c r="U437" s="11"/>
      <c r="V437" s="25">
        <f t="shared" si="62"/>
        <v>4</v>
      </c>
      <c r="W437" s="9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/>
      <c r="AF437" s="1"/>
      <c r="AG437" s="1"/>
      <c r="AH437" s="11"/>
      <c r="AI437" s="25">
        <f t="shared" si="63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/>
      <c r="AS437" s="1"/>
      <c r="AT437" s="1"/>
      <c r="AU437" s="11"/>
      <c r="AV437" s="25">
        <f t="shared" si="64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/>
      <c r="BF437" s="1"/>
      <c r="BG437" s="1"/>
      <c r="BH437" s="11"/>
      <c r="BI437" s="25">
        <f t="shared" si="65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/>
      <c r="BS437" s="1"/>
      <c r="BT437" s="1"/>
      <c r="BU437" s="11"/>
      <c r="BV437" s="11">
        <f t="shared" si="66"/>
        <v>0</v>
      </c>
      <c r="BW437" s="9">
        <f t="shared" si="67"/>
        <v>0</v>
      </c>
      <c r="BX437" s="16"/>
      <c r="BY437" s="17">
        <f t="shared" si="68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/>
      <c r="CI437" s="1"/>
      <c r="CJ437" s="1"/>
      <c r="CK437" s="11"/>
      <c r="CL437" s="11">
        <f t="shared" si="69"/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/>
      <c r="CV437" s="1"/>
      <c r="CW437" s="1"/>
      <c r="CX437" s="11"/>
      <c r="CY437" s="11">
        <f t="shared" si="70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/>
      <c r="DI437" s="1"/>
      <c r="DJ437" s="1"/>
      <c r="DK437" s="11"/>
      <c r="DL437" s="11">
        <f t="shared" si="71"/>
        <v>0</v>
      </c>
    </row>
    <row r="438" spans="1:116" ht="10.199999999999999" x14ac:dyDescent="0.2">
      <c r="A438" s="50" t="s">
        <v>6</v>
      </c>
      <c r="B438" s="50" t="s">
        <v>58</v>
      </c>
      <c r="C438" s="51">
        <v>400</v>
      </c>
      <c r="D438" s="52" t="s">
        <v>267</v>
      </c>
      <c r="E438" s="52" t="s">
        <v>43</v>
      </c>
      <c r="F438" s="50" t="s">
        <v>58</v>
      </c>
      <c r="G438" s="50" t="s">
        <v>403</v>
      </c>
      <c r="H438" s="53">
        <v>28965</v>
      </c>
      <c r="I438" s="50" t="s">
        <v>538</v>
      </c>
      <c r="J438" s="9">
        <v>11</v>
      </c>
      <c r="K438" s="1">
        <v>8</v>
      </c>
      <c r="L438" s="1">
        <v>1</v>
      </c>
      <c r="M438" s="1">
        <v>2</v>
      </c>
      <c r="N438" s="1">
        <v>1</v>
      </c>
      <c r="O438" s="1">
        <v>1</v>
      </c>
      <c r="P438" s="1">
        <v>2</v>
      </c>
      <c r="Q438" s="1">
        <v>0</v>
      </c>
      <c r="R438" s="1"/>
      <c r="S438" s="1"/>
      <c r="T438" s="1"/>
      <c r="U438" s="11"/>
      <c r="V438" s="25">
        <f t="shared" si="62"/>
        <v>26</v>
      </c>
      <c r="W438" s="9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/>
      <c r="AF438" s="1"/>
      <c r="AG438" s="1"/>
      <c r="AH438" s="11"/>
      <c r="AI438" s="25">
        <f t="shared" si="63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/>
      <c r="AS438" s="1"/>
      <c r="AT438" s="1"/>
      <c r="AU438" s="11"/>
      <c r="AV438" s="25">
        <f t="shared" si="64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/>
      <c r="BF438" s="1"/>
      <c r="BG438" s="1"/>
      <c r="BH438" s="11"/>
      <c r="BI438" s="25">
        <f t="shared" si="65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/>
      <c r="BS438" s="1"/>
      <c r="BT438" s="1"/>
      <c r="BU438" s="11"/>
      <c r="BV438" s="11">
        <f t="shared" si="66"/>
        <v>0</v>
      </c>
      <c r="BW438" s="9">
        <f t="shared" si="67"/>
        <v>0</v>
      </c>
      <c r="BX438" s="16"/>
      <c r="BY438" s="17">
        <f t="shared" si="68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/>
      <c r="CI438" s="1"/>
      <c r="CJ438" s="1"/>
      <c r="CK438" s="11"/>
      <c r="CL438" s="11">
        <f t="shared" si="69"/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/>
      <c r="CV438" s="1"/>
      <c r="CW438" s="1"/>
      <c r="CX438" s="11"/>
      <c r="CY438" s="11">
        <f t="shared" si="70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/>
      <c r="DI438" s="1"/>
      <c r="DJ438" s="1"/>
      <c r="DK438" s="11"/>
      <c r="DL438" s="11">
        <f t="shared" si="71"/>
        <v>0</v>
      </c>
    </row>
    <row r="439" spans="1:116" ht="10.199999999999999" x14ac:dyDescent="0.2">
      <c r="A439" s="50" t="s">
        <v>254</v>
      </c>
      <c r="B439" s="50" t="s">
        <v>192</v>
      </c>
      <c r="C439" s="51">
        <v>404</v>
      </c>
      <c r="D439" s="52" t="s">
        <v>480</v>
      </c>
      <c r="E439" s="52" t="s">
        <v>480</v>
      </c>
      <c r="F439" s="50" t="s">
        <v>192</v>
      </c>
      <c r="G439" s="50" t="s">
        <v>403</v>
      </c>
      <c r="H439" s="53">
        <v>29012</v>
      </c>
      <c r="I439" s="50" t="s">
        <v>539</v>
      </c>
      <c r="J439" s="9">
        <v>4</v>
      </c>
      <c r="K439" s="1">
        <v>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/>
      <c r="S439" s="1"/>
      <c r="T439" s="1"/>
      <c r="U439" s="11"/>
      <c r="V439" s="25">
        <f t="shared" si="62"/>
        <v>5</v>
      </c>
      <c r="W439" s="9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/>
      <c r="AF439" s="1"/>
      <c r="AG439" s="1"/>
      <c r="AH439" s="11"/>
      <c r="AI439" s="25">
        <f t="shared" si="63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/>
      <c r="AS439" s="1"/>
      <c r="AT439" s="1"/>
      <c r="AU439" s="11"/>
      <c r="AV439" s="25">
        <f t="shared" si="64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/>
      <c r="BF439" s="1"/>
      <c r="BG439" s="1"/>
      <c r="BH439" s="11"/>
      <c r="BI439" s="25">
        <f t="shared" si="65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/>
      <c r="BS439" s="1"/>
      <c r="BT439" s="1"/>
      <c r="BU439" s="11"/>
      <c r="BV439" s="11">
        <f t="shared" si="66"/>
        <v>0</v>
      </c>
      <c r="BW439" s="9">
        <f t="shared" si="67"/>
        <v>0</v>
      </c>
      <c r="BX439" s="16"/>
      <c r="BY439" s="17">
        <f t="shared" si="68"/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/>
      <c r="CI439" s="1"/>
      <c r="CJ439" s="1"/>
      <c r="CK439" s="11"/>
      <c r="CL439" s="11">
        <f t="shared" si="69"/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/>
      <c r="CV439" s="1"/>
      <c r="CW439" s="1"/>
      <c r="CX439" s="11"/>
      <c r="CY439" s="11">
        <f t="shared" si="70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/>
      <c r="DI439" s="1"/>
      <c r="DJ439" s="1"/>
      <c r="DK439" s="11"/>
      <c r="DL439" s="11">
        <f t="shared" si="71"/>
        <v>0</v>
      </c>
    </row>
    <row r="440" spans="1:116" ht="10.199999999999999" x14ac:dyDescent="0.2">
      <c r="A440" s="50" t="s">
        <v>254</v>
      </c>
      <c r="B440" s="50" t="s">
        <v>192</v>
      </c>
      <c r="C440" s="51">
        <v>404</v>
      </c>
      <c r="D440" s="52" t="s">
        <v>480</v>
      </c>
      <c r="E440" s="52" t="s">
        <v>480</v>
      </c>
      <c r="F440" s="50" t="s">
        <v>192</v>
      </c>
      <c r="G440" s="50" t="s">
        <v>403</v>
      </c>
      <c r="H440" s="53">
        <v>29013</v>
      </c>
      <c r="I440" s="50" t="s">
        <v>540</v>
      </c>
      <c r="J440" s="9">
        <v>4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/>
      <c r="S440" s="1"/>
      <c r="T440" s="1"/>
      <c r="U440" s="11"/>
      <c r="V440" s="25">
        <f t="shared" si="62"/>
        <v>4</v>
      </c>
      <c r="W440" s="9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/>
      <c r="AF440" s="1"/>
      <c r="AG440" s="1"/>
      <c r="AH440" s="11"/>
      <c r="AI440" s="25">
        <f t="shared" si="63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/>
      <c r="AS440" s="1"/>
      <c r="AT440" s="1"/>
      <c r="AU440" s="11"/>
      <c r="AV440" s="25">
        <f t="shared" si="64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/>
      <c r="BF440" s="1"/>
      <c r="BG440" s="1"/>
      <c r="BH440" s="11"/>
      <c r="BI440" s="25">
        <f t="shared" si="65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/>
      <c r="BS440" s="1"/>
      <c r="BT440" s="1"/>
      <c r="BU440" s="11"/>
      <c r="BV440" s="11">
        <f t="shared" si="66"/>
        <v>0</v>
      </c>
      <c r="BW440" s="9">
        <f t="shared" si="67"/>
        <v>0</v>
      </c>
      <c r="BX440" s="16"/>
      <c r="BY440" s="17">
        <f t="shared" si="68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/>
      <c r="CI440" s="1"/>
      <c r="CJ440" s="1"/>
      <c r="CK440" s="11"/>
      <c r="CL440" s="11">
        <f t="shared" si="69"/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/>
      <c r="CV440" s="1"/>
      <c r="CW440" s="1"/>
      <c r="CX440" s="11"/>
      <c r="CY440" s="11">
        <f t="shared" si="70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/>
      <c r="DI440" s="1"/>
      <c r="DJ440" s="1"/>
      <c r="DK440" s="11"/>
      <c r="DL440" s="11">
        <f t="shared" si="71"/>
        <v>0</v>
      </c>
    </row>
    <row r="441" spans="1:116" ht="10.199999999999999" x14ac:dyDescent="0.2">
      <c r="A441" s="50" t="s">
        <v>254</v>
      </c>
      <c r="B441" s="50" t="s">
        <v>192</v>
      </c>
      <c r="C441" s="51">
        <v>404</v>
      </c>
      <c r="D441" s="52" t="s">
        <v>480</v>
      </c>
      <c r="E441" s="52" t="s">
        <v>480</v>
      </c>
      <c r="F441" s="50" t="s">
        <v>192</v>
      </c>
      <c r="G441" s="50" t="s">
        <v>403</v>
      </c>
      <c r="H441" s="53">
        <v>29014</v>
      </c>
      <c r="I441" s="50" t="s">
        <v>541</v>
      </c>
      <c r="J441" s="9">
        <v>3</v>
      </c>
      <c r="K441" s="1">
        <v>2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/>
      <c r="S441" s="1"/>
      <c r="T441" s="1"/>
      <c r="U441" s="11"/>
      <c r="V441" s="25">
        <f t="shared" si="62"/>
        <v>5</v>
      </c>
      <c r="W441" s="9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/>
      <c r="AF441" s="1"/>
      <c r="AG441" s="1"/>
      <c r="AH441" s="11"/>
      <c r="AI441" s="25">
        <f t="shared" si="63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/>
      <c r="AS441" s="1"/>
      <c r="AT441" s="1"/>
      <c r="AU441" s="11"/>
      <c r="AV441" s="25">
        <f t="shared" si="64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/>
      <c r="BF441" s="1"/>
      <c r="BG441" s="1"/>
      <c r="BH441" s="11"/>
      <c r="BI441" s="25">
        <f t="shared" si="65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/>
      <c r="BS441" s="1"/>
      <c r="BT441" s="1"/>
      <c r="BU441" s="11"/>
      <c r="BV441" s="11">
        <f t="shared" si="66"/>
        <v>0</v>
      </c>
      <c r="BW441" s="9">
        <f t="shared" si="67"/>
        <v>0</v>
      </c>
      <c r="BX441" s="16"/>
      <c r="BY441" s="17">
        <f t="shared" si="68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/>
      <c r="CI441" s="1"/>
      <c r="CJ441" s="1"/>
      <c r="CK441" s="11"/>
      <c r="CL441" s="11">
        <f t="shared" si="69"/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/>
      <c r="CV441" s="1"/>
      <c r="CW441" s="1"/>
      <c r="CX441" s="11"/>
      <c r="CY441" s="11">
        <f t="shared" si="70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/>
      <c r="DI441" s="1"/>
      <c r="DJ441" s="1"/>
      <c r="DK441" s="11"/>
      <c r="DL441" s="11">
        <f t="shared" si="71"/>
        <v>0</v>
      </c>
    </row>
    <row r="442" spans="1:116" ht="10.199999999999999" x14ac:dyDescent="0.2">
      <c r="A442" s="50" t="s">
        <v>6</v>
      </c>
      <c r="B442" s="50" t="s">
        <v>70</v>
      </c>
      <c r="C442" s="51">
        <v>400</v>
      </c>
      <c r="D442" s="52" t="s">
        <v>267</v>
      </c>
      <c r="E442" s="52" t="s">
        <v>43</v>
      </c>
      <c r="F442" s="50" t="s">
        <v>69</v>
      </c>
      <c r="G442" s="50" t="s">
        <v>403</v>
      </c>
      <c r="H442" s="53">
        <v>30036</v>
      </c>
      <c r="I442" s="50" t="s">
        <v>542</v>
      </c>
      <c r="J442" s="9">
        <v>3</v>
      </c>
      <c r="K442" s="1">
        <v>4</v>
      </c>
      <c r="L442" s="1">
        <v>3</v>
      </c>
      <c r="M442" s="1">
        <v>1</v>
      </c>
      <c r="N442" s="1">
        <v>1</v>
      </c>
      <c r="O442" s="1">
        <v>0</v>
      </c>
      <c r="P442" s="1">
        <v>0</v>
      </c>
      <c r="Q442" s="1">
        <v>0</v>
      </c>
      <c r="R442" s="1"/>
      <c r="S442" s="1"/>
      <c r="T442" s="1"/>
      <c r="U442" s="11"/>
      <c r="V442" s="25">
        <f t="shared" si="62"/>
        <v>12</v>
      </c>
      <c r="W442" s="9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/>
      <c r="AF442" s="1"/>
      <c r="AG442" s="1"/>
      <c r="AH442" s="11"/>
      <c r="AI442" s="25">
        <f t="shared" si="63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/>
      <c r="AS442" s="1"/>
      <c r="AT442" s="1"/>
      <c r="AU442" s="11"/>
      <c r="AV442" s="25">
        <f t="shared" si="64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/>
      <c r="BF442" s="1"/>
      <c r="BG442" s="1"/>
      <c r="BH442" s="11"/>
      <c r="BI442" s="25">
        <f t="shared" si="65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/>
      <c r="BS442" s="1"/>
      <c r="BT442" s="1"/>
      <c r="BU442" s="11"/>
      <c r="BV442" s="11">
        <f t="shared" si="66"/>
        <v>0</v>
      </c>
      <c r="BW442" s="9">
        <f t="shared" si="67"/>
        <v>0</v>
      </c>
      <c r="BX442" s="16"/>
      <c r="BY442" s="17">
        <f t="shared" si="68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/>
      <c r="CI442" s="1"/>
      <c r="CJ442" s="1"/>
      <c r="CK442" s="11"/>
      <c r="CL442" s="11">
        <f t="shared" si="69"/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/>
      <c r="CV442" s="1"/>
      <c r="CW442" s="1"/>
      <c r="CX442" s="11"/>
      <c r="CY442" s="11">
        <f t="shared" si="70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/>
      <c r="DI442" s="1"/>
      <c r="DJ442" s="1"/>
      <c r="DK442" s="11"/>
      <c r="DL442" s="11">
        <f t="shared" si="71"/>
        <v>0</v>
      </c>
    </row>
    <row r="443" spans="1:116" ht="10.199999999999999" x14ac:dyDescent="0.2">
      <c r="A443" s="50" t="s">
        <v>254</v>
      </c>
      <c r="B443" s="50" t="s">
        <v>182</v>
      </c>
      <c r="C443" s="51">
        <v>404</v>
      </c>
      <c r="D443" s="52" t="s">
        <v>480</v>
      </c>
      <c r="E443" s="52" t="s">
        <v>480</v>
      </c>
      <c r="F443" s="50" t="s">
        <v>182</v>
      </c>
      <c r="G443" s="50" t="s">
        <v>403</v>
      </c>
      <c r="H443" s="53">
        <v>30202</v>
      </c>
      <c r="I443" s="50" t="s">
        <v>543</v>
      </c>
      <c r="J443" s="9">
        <v>5</v>
      </c>
      <c r="K443" s="1">
        <v>0</v>
      </c>
      <c r="L443" s="1">
        <v>2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/>
      <c r="S443" s="1"/>
      <c r="T443" s="1"/>
      <c r="U443" s="11"/>
      <c r="V443" s="25">
        <f t="shared" si="62"/>
        <v>7</v>
      </c>
      <c r="W443" s="9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/>
      <c r="AF443" s="1"/>
      <c r="AG443" s="1"/>
      <c r="AH443" s="11"/>
      <c r="AI443" s="25">
        <f t="shared" si="63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/>
      <c r="AS443" s="1"/>
      <c r="AT443" s="1"/>
      <c r="AU443" s="11"/>
      <c r="AV443" s="25">
        <f t="shared" si="64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/>
      <c r="BF443" s="1"/>
      <c r="BG443" s="1"/>
      <c r="BH443" s="11"/>
      <c r="BI443" s="25">
        <f t="shared" si="65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/>
      <c r="BS443" s="1"/>
      <c r="BT443" s="1"/>
      <c r="BU443" s="11"/>
      <c r="BV443" s="11">
        <f t="shared" si="66"/>
        <v>0</v>
      </c>
      <c r="BW443" s="9">
        <f t="shared" si="67"/>
        <v>0</v>
      </c>
      <c r="BX443" s="16"/>
      <c r="BY443" s="17">
        <f t="shared" si="68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/>
      <c r="CI443" s="1"/>
      <c r="CJ443" s="1"/>
      <c r="CK443" s="11"/>
      <c r="CL443" s="11">
        <f t="shared" si="69"/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/>
      <c r="CV443" s="1"/>
      <c r="CW443" s="1"/>
      <c r="CX443" s="11"/>
      <c r="CY443" s="11">
        <f t="shared" si="70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/>
      <c r="DI443" s="1"/>
      <c r="DJ443" s="1"/>
      <c r="DK443" s="11"/>
      <c r="DL443" s="11">
        <f t="shared" si="71"/>
        <v>0</v>
      </c>
    </row>
    <row r="444" spans="1:116" ht="10.199999999999999" x14ac:dyDescent="0.2">
      <c r="A444" s="50" t="s">
        <v>254</v>
      </c>
      <c r="B444" s="50" t="s">
        <v>188</v>
      </c>
      <c r="C444" s="51">
        <v>404</v>
      </c>
      <c r="D444" s="52" t="s">
        <v>480</v>
      </c>
      <c r="E444" s="52" t="s">
        <v>480</v>
      </c>
      <c r="F444" s="50" t="s">
        <v>188</v>
      </c>
      <c r="G444" s="50" t="s">
        <v>403</v>
      </c>
      <c r="H444" s="53">
        <v>30205</v>
      </c>
      <c r="I444" s="50" t="s">
        <v>544</v>
      </c>
      <c r="J444" s="9">
        <v>0</v>
      </c>
      <c r="K444" s="1">
        <v>0</v>
      </c>
      <c r="L444" s="1">
        <v>0</v>
      </c>
      <c r="M444" s="1">
        <v>1</v>
      </c>
      <c r="N444" s="1">
        <v>0</v>
      </c>
      <c r="O444" s="1">
        <v>0</v>
      </c>
      <c r="P444" s="1">
        <v>0</v>
      </c>
      <c r="Q444" s="1">
        <v>0</v>
      </c>
      <c r="R444" s="1"/>
      <c r="S444" s="1"/>
      <c r="T444" s="1"/>
      <c r="U444" s="11"/>
      <c r="V444" s="25">
        <f t="shared" si="62"/>
        <v>1</v>
      </c>
      <c r="W444" s="9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/>
      <c r="AF444" s="1"/>
      <c r="AG444" s="1"/>
      <c r="AH444" s="11"/>
      <c r="AI444" s="25">
        <f t="shared" si="63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/>
      <c r="AS444" s="1"/>
      <c r="AT444" s="1"/>
      <c r="AU444" s="11"/>
      <c r="AV444" s="25">
        <f t="shared" si="64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/>
      <c r="BF444" s="1"/>
      <c r="BG444" s="1"/>
      <c r="BH444" s="11"/>
      <c r="BI444" s="25">
        <f t="shared" si="65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/>
      <c r="BS444" s="1"/>
      <c r="BT444" s="1"/>
      <c r="BU444" s="11"/>
      <c r="BV444" s="11">
        <f t="shared" si="66"/>
        <v>0</v>
      </c>
      <c r="BW444" s="9">
        <f t="shared" si="67"/>
        <v>0</v>
      </c>
      <c r="BX444" s="16"/>
      <c r="BY444" s="17">
        <f t="shared" si="68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/>
      <c r="CI444" s="1"/>
      <c r="CJ444" s="1"/>
      <c r="CK444" s="11"/>
      <c r="CL444" s="11">
        <f t="shared" si="69"/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/>
      <c r="CV444" s="1"/>
      <c r="CW444" s="1"/>
      <c r="CX444" s="11"/>
      <c r="CY444" s="11">
        <f t="shared" si="70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/>
      <c r="DI444" s="1"/>
      <c r="DJ444" s="1"/>
      <c r="DK444" s="11"/>
      <c r="DL444" s="11">
        <f t="shared" si="71"/>
        <v>0</v>
      </c>
    </row>
    <row r="445" spans="1:116" ht="10.199999999999999" x14ac:dyDescent="0.2">
      <c r="A445" s="50" t="s">
        <v>6</v>
      </c>
      <c r="B445" s="50" t="s">
        <v>18</v>
      </c>
      <c r="C445" s="51">
        <v>400</v>
      </c>
      <c r="D445" s="52" t="s">
        <v>267</v>
      </c>
      <c r="E445" s="52" t="s">
        <v>548</v>
      </c>
      <c r="F445" s="50" t="s">
        <v>530</v>
      </c>
      <c r="G445" s="50" t="s">
        <v>403</v>
      </c>
      <c r="H445" s="53">
        <v>14320</v>
      </c>
      <c r="I445" s="50" t="s">
        <v>549</v>
      </c>
      <c r="J445" s="9">
        <v>0</v>
      </c>
      <c r="K445" s="1">
        <v>0</v>
      </c>
      <c r="L445" s="1">
        <v>0</v>
      </c>
      <c r="M445" s="1">
        <v>3</v>
      </c>
      <c r="N445" s="1">
        <v>4</v>
      </c>
      <c r="O445" s="1">
        <v>2</v>
      </c>
      <c r="P445" s="1">
        <v>3</v>
      </c>
      <c r="Q445" s="1">
        <v>4</v>
      </c>
      <c r="R445" s="1"/>
      <c r="S445" s="1"/>
      <c r="T445" s="1"/>
      <c r="U445" s="11"/>
      <c r="V445" s="25">
        <f t="shared" ref="V445:V449" si="72">SUM(J445:U445)</f>
        <v>16</v>
      </c>
      <c r="W445" s="9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/>
      <c r="AF445" s="1"/>
      <c r="AG445" s="1"/>
      <c r="AH445" s="11"/>
      <c r="AI445" s="25">
        <f t="shared" ref="AI445:AI449" si="73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/>
      <c r="AS445" s="1"/>
      <c r="AT445" s="1"/>
      <c r="AU445" s="11"/>
      <c r="AV445" s="25">
        <f t="shared" ref="AV445:AV449" si="74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/>
      <c r="BF445" s="1"/>
      <c r="BG445" s="1"/>
      <c r="BH445" s="11"/>
      <c r="BI445" s="25">
        <f t="shared" ref="BI445:BI449" si="75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/>
      <c r="BS445" s="1"/>
      <c r="BT445" s="1"/>
      <c r="BU445" s="11"/>
      <c r="BV445" s="11">
        <f t="shared" ref="BV445:BV449" si="76">SUM(BJ445:BU445)</f>
        <v>0</v>
      </c>
      <c r="BW445" s="9">
        <f t="shared" ref="BW445:BW449" si="77">AI445+AV445+BI445+BV445</f>
        <v>0</v>
      </c>
      <c r="BX445" s="16"/>
      <c r="BY445" s="17">
        <f t="shared" ref="BY445:BY449" si="78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/>
      <c r="CI445" s="1"/>
      <c r="CJ445" s="1"/>
      <c r="CK445" s="11"/>
      <c r="CL445" s="11">
        <f t="shared" ref="CL445:CL449" si="79">SUM(BZ445:CK445)</f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/>
      <c r="CV445" s="1"/>
      <c r="CW445" s="1"/>
      <c r="CX445" s="11"/>
      <c r="CY445" s="11">
        <f t="shared" ref="CY445:CY449" si="80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/>
      <c r="DI445" s="1"/>
      <c r="DJ445" s="1"/>
      <c r="DK445" s="11"/>
      <c r="DL445" s="11">
        <f t="shared" ref="DL445:DL449" si="81">SUM(CZ445:DK445)</f>
        <v>0</v>
      </c>
    </row>
    <row r="446" spans="1:116" ht="10.199999999999999" x14ac:dyDescent="0.2">
      <c r="A446" s="50" t="s">
        <v>11</v>
      </c>
      <c r="B446" s="50" t="s">
        <v>12</v>
      </c>
      <c r="C446" s="51">
        <v>406</v>
      </c>
      <c r="D446" s="52" t="s">
        <v>268</v>
      </c>
      <c r="E446" s="52" t="s">
        <v>11</v>
      </c>
      <c r="F446" s="50" t="s">
        <v>12</v>
      </c>
      <c r="G446" s="50" t="s">
        <v>403</v>
      </c>
      <c r="H446" s="53">
        <v>31146</v>
      </c>
      <c r="I446" s="50" t="s">
        <v>550</v>
      </c>
      <c r="J446" s="9">
        <v>0</v>
      </c>
      <c r="K446" s="1">
        <v>0</v>
      </c>
      <c r="L446" s="1">
        <v>1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/>
      <c r="S446" s="1"/>
      <c r="T446" s="1"/>
      <c r="U446" s="11"/>
      <c r="V446" s="25">
        <f t="shared" si="72"/>
        <v>1</v>
      </c>
      <c r="W446" s="9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/>
      <c r="AF446" s="1"/>
      <c r="AG446" s="1"/>
      <c r="AH446" s="11"/>
      <c r="AI446" s="25">
        <f t="shared" si="73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/>
      <c r="AS446" s="1"/>
      <c r="AT446" s="1"/>
      <c r="AU446" s="11"/>
      <c r="AV446" s="25">
        <f t="shared" si="74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/>
      <c r="BF446" s="1"/>
      <c r="BG446" s="1"/>
      <c r="BH446" s="11"/>
      <c r="BI446" s="25">
        <f t="shared" si="75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/>
      <c r="BS446" s="1"/>
      <c r="BT446" s="1"/>
      <c r="BU446" s="11"/>
      <c r="BV446" s="11">
        <f t="shared" si="76"/>
        <v>0</v>
      </c>
      <c r="BW446" s="9">
        <f t="shared" si="77"/>
        <v>0</v>
      </c>
      <c r="BX446" s="16"/>
      <c r="BY446" s="17">
        <f t="shared" si="78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/>
      <c r="CI446" s="1"/>
      <c r="CJ446" s="1"/>
      <c r="CK446" s="11"/>
      <c r="CL446" s="11">
        <f t="shared" si="79"/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/>
      <c r="CV446" s="1"/>
      <c r="CW446" s="1"/>
      <c r="CX446" s="11"/>
      <c r="CY446" s="11">
        <f t="shared" si="80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/>
      <c r="DI446" s="1"/>
      <c r="DJ446" s="1"/>
      <c r="DK446" s="11"/>
      <c r="DL446" s="11">
        <f t="shared" si="81"/>
        <v>0</v>
      </c>
    </row>
    <row r="447" spans="1:116" ht="10.199999999999999" x14ac:dyDescent="0.2">
      <c r="A447" s="50" t="s">
        <v>11</v>
      </c>
      <c r="B447" s="50" t="s">
        <v>159</v>
      </c>
      <c r="C447" s="51">
        <v>406</v>
      </c>
      <c r="D447" s="52" t="s">
        <v>268</v>
      </c>
      <c r="E447" s="52" t="s">
        <v>11</v>
      </c>
      <c r="F447" s="50" t="s">
        <v>12</v>
      </c>
      <c r="G447" s="50" t="s">
        <v>403</v>
      </c>
      <c r="H447" s="53">
        <v>31156</v>
      </c>
      <c r="I447" s="50" t="s">
        <v>551</v>
      </c>
      <c r="J447" s="9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2</v>
      </c>
      <c r="R447" s="1"/>
      <c r="S447" s="1"/>
      <c r="T447" s="1"/>
      <c r="U447" s="11"/>
      <c r="V447" s="25">
        <f t="shared" si="72"/>
        <v>2</v>
      </c>
      <c r="W447" s="9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/>
      <c r="AF447" s="1"/>
      <c r="AG447" s="1"/>
      <c r="AH447" s="11"/>
      <c r="AI447" s="25">
        <f t="shared" si="73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/>
      <c r="AS447" s="1"/>
      <c r="AT447" s="1"/>
      <c r="AU447" s="11"/>
      <c r="AV447" s="25">
        <f t="shared" si="74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/>
      <c r="BF447" s="1"/>
      <c r="BG447" s="1"/>
      <c r="BH447" s="11"/>
      <c r="BI447" s="25">
        <f t="shared" si="75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/>
      <c r="BS447" s="1"/>
      <c r="BT447" s="1"/>
      <c r="BU447" s="11"/>
      <c r="BV447" s="11">
        <f t="shared" si="76"/>
        <v>0</v>
      </c>
      <c r="BW447" s="9">
        <f t="shared" si="77"/>
        <v>0</v>
      </c>
      <c r="BX447" s="16"/>
      <c r="BY447" s="17">
        <f t="shared" si="78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/>
      <c r="CI447" s="1"/>
      <c r="CJ447" s="1"/>
      <c r="CK447" s="11"/>
      <c r="CL447" s="11">
        <f t="shared" si="79"/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/>
      <c r="CV447" s="1"/>
      <c r="CW447" s="1"/>
      <c r="CX447" s="11"/>
      <c r="CY447" s="11">
        <f t="shared" si="80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/>
      <c r="DI447" s="1"/>
      <c r="DJ447" s="1"/>
      <c r="DK447" s="11"/>
      <c r="DL447" s="11">
        <f t="shared" si="81"/>
        <v>0</v>
      </c>
    </row>
    <row r="448" spans="1:116" ht="10.199999999999999" x14ac:dyDescent="0.2">
      <c r="A448" s="50" t="s">
        <v>15</v>
      </c>
      <c r="B448" s="50" t="s">
        <v>167</v>
      </c>
      <c r="C448" s="51">
        <v>401</v>
      </c>
      <c r="D448" s="52" t="s">
        <v>16</v>
      </c>
      <c r="E448" s="52" t="s">
        <v>15</v>
      </c>
      <c r="F448" s="50" t="s">
        <v>167</v>
      </c>
      <c r="G448" s="50" t="s">
        <v>552</v>
      </c>
      <c r="H448" s="53">
        <v>31239</v>
      </c>
      <c r="I448" s="50" t="s">
        <v>553</v>
      </c>
      <c r="J448" s="9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1</v>
      </c>
      <c r="R448" s="1"/>
      <c r="S448" s="1"/>
      <c r="T448" s="1"/>
      <c r="U448" s="11"/>
      <c r="V448" s="25">
        <f t="shared" si="72"/>
        <v>1</v>
      </c>
      <c r="W448" s="9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/>
      <c r="AF448" s="1"/>
      <c r="AG448" s="1"/>
      <c r="AH448" s="11"/>
      <c r="AI448" s="25">
        <f t="shared" si="73"/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/>
      <c r="AS448" s="1"/>
      <c r="AT448" s="1"/>
      <c r="AU448" s="11"/>
      <c r="AV448" s="25">
        <f t="shared" si="74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/>
      <c r="BF448" s="1"/>
      <c r="BG448" s="1"/>
      <c r="BH448" s="11"/>
      <c r="BI448" s="25">
        <f t="shared" si="75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/>
      <c r="BS448" s="1"/>
      <c r="BT448" s="1"/>
      <c r="BU448" s="11"/>
      <c r="BV448" s="11">
        <f t="shared" si="76"/>
        <v>0</v>
      </c>
      <c r="BW448" s="9">
        <f t="shared" si="77"/>
        <v>0</v>
      </c>
      <c r="BX448" s="16"/>
      <c r="BY448" s="17">
        <f t="shared" si="78"/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/>
      <c r="CI448" s="1"/>
      <c r="CJ448" s="1"/>
      <c r="CK448" s="11"/>
      <c r="CL448" s="11">
        <f t="shared" si="79"/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/>
      <c r="CV448" s="1"/>
      <c r="CW448" s="1"/>
      <c r="CX448" s="11"/>
      <c r="CY448" s="11">
        <f t="shared" si="80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/>
      <c r="DI448" s="1"/>
      <c r="DJ448" s="1"/>
      <c r="DK448" s="11"/>
      <c r="DL448" s="11">
        <f t="shared" si="81"/>
        <v>0</v>
      </c>
    </row>
    <row r="449" spans="1:116" ht="10.199999999999999" x14ac:dyDescent="0.2">
      <c r="A449" s="50" t="s">
        <v>5</v>
      </c>
      <c r="B449" s="50" t="s">
        <v>92</v>
      </c>
      <c r="C449" s="51">
        <v>407</v>
      </c>
      <c r="D449" s="52" t="s">
        <v>266</v>
      </c>
      <c r="E449" s="52" t="s">
        <v>5</v>
      </c>
      <c r="F449" s="50" t="s">
        <v>92</v>
      </c>
      <c r="G449" s="50" t="s">
        <v>554</v>
      </c>
      <c r="H449" s="50">
        <v>30800</v>
      </c>
      <c r="I449" s="50" t="s">
        <v>555</v>
      </c>
      <c r="J449" s="9">
        <v>0</v>
      </c>
      <c r="K449" s="1">
        <v>0</v>
      </c>
      <c r="L449" s="1">
        <v>0</v>
      </c>
      <c r="M449" s="1">
        <v>16</v>
      </c>
      <c r="N449" s="1">
        <v>13</v>
      </c>
      <c r="O449" s="1">
        <v>6</v>
      </c>
      <c r="P449" s="1">
        <v>3</v>
      </c>
      <c r="Q449" s="1">
        <v>1</v>
      </c>
      <c r="R449" s="1"/>
      <c r="S449" s="1"/>
      <c r="T449" s="1"/>
      <c r="U449" s="11"/>
      <c r="V449" s="25">
        <f t="shared" si="72"/>
        <v>39</v>
      </c>
      <c r="W449" s="9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/>
      <c r="AF449" s="1"/>
      <c r="AG449" s="1"/>
      <c r="AH449" s="11"/>
      <c r="AI449" s="25">
        <f t="shared" si="73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/>
      <c r="AS449" s="1"/>
      <c r="AT449" s="1"/>
      <c r="AU449" s="11"/>
      <c r="AV449" s="25">
        <f t="shared" si="74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/>
      <c r="BF449" s="1"/>
      <c r="BG449" s="1"/>
      <c r="BH449" s="11"/>
      <c r="BI449" s="25">
        <f t="shared" si="75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/>
      <c r="BS449" s="1"/>
      <c r="BT449" s="1"/>
      <c r="BU449" s="11"/>
      <c r="BV449" s="11">
        <f t="shared" si="76"/>
        <v>0</v>
      </c>
      <c r="BW449" s="9">
        <f t="shared" si="77"/>
        <v>0</v>
      </c>
      <c r="BX449" s="16"/>
      <c r="BY449" s="17">
        <f t="shared" si="78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/>
      <c r="CI449" s="1"/>
      <c r="CJ449" s="1"/>
      <c r="CK449" s="11"/>
      <c r="CL449" s="11">
        <f t="shared" si="79"/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/>
      <c r="CV449" s="1"/>
      <c r="CW449" s="1"/>
      <c r="CX449" s="11"/>
      <c r="CY449" s="11">
        <f t="shared" si="80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/>
      <c r="DI449" s="1"/>
      <c r="DJ449" s="1"/>
      <c r="DK449" s="11"/>
      <c r="DL449" s="11">
        <f t="shared" si="81"/>
        <v>0</v>
      </c>
    </row>
    <row r="450" spans="1:116" ht="10.199999999999999" x14ac:dyDescent="0.2">
      <c r="A450" s="50" t="s">
        <v>6</v>
      </c>
      <c r="B450" s="50" t="s">
        <v>18</v>
      </c>
      <c r="C450" s="51"/>
      <c r="D450" s="52"/>
      <c r="E450" s="52" t="s">
        <v>548</v>
      </c>
      <c r="F450" s="50" t="s">
        <v>530</v>
      </c>
      <c r="G450" s="50" t="s">
        <v>556</v>
      </c>
      <c r="H450" s="50">
        <v>10736</v>
      </c>
      <c r="I450" s="50" t="s">
        <v>557</v>
      </c>
      <c r="J450" s="9">
        <v>17</v>
      </c>
      <c r="K450" s="1">
        <v>3</v>
      </c>
      <c r="L450" s="1">
        <v>0</v>
      </c>
      <c r="M450" s="1">
        <v>1</v>
      </c>
      <c r="N450" s="1">
        <v>3</v>
      </c>
      <c r="O450" s="1">
        <v>4</v>
      </c>
      <c r="P450" s="1">
        <v>2</v>
      </c>
      <c r="Q450" s="1">
        <v>0</v>
      </c>
      <c r="R450" s="1"/>
      <c r="S450" s="1"/>
      <c r="T450" s="1"/>
      <c r="U450" s="11"/>
      <c r="V450" s="25">
        <f t="shared" ref="V450:V463" si="82">SUM(J450:U450)</f>
        <v>30</v>
      </c>
      <c r="W450" s="9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/>
      <c r="AF450" s="1"/>
      <c r="AG450" s="1"/>
      <c r="AH450" s="11"/>
      <c r="AI450" s="25">
        <f t="shared" ref="AI450:AI463" si="83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/>
      <c r="AS450" s="1"/>
      <c r="AT450" s="1"/>
      <c r="AU450" s="11"/>
      <c r="AV450" s="25">
        <f t="shared" ref="AV450:AV463" si="84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/>
      <c r="BF450" s="1"/>
      <c r="BG450" s="1"/>
      <c r="BH450" s="11"/>
      <c r="BI450" s="25">
        <f t="shared" ref="BI450:BI463" si="85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/>
      <c r="BS450" s="1"/>
      <c r="BT450" s="1"/>
      <c r="BU450" s="11"/>
      <c r="BV450" s="11">
        <f t="shared" ref="BV450:BV463" si="86">SUM(BJ450:BU450)</f>
        <v>0</v>
      </c>
      <c r="BW450" s="9">
        <f t="shared" ref="BW450:BW463" si="87">AI450+AV450+BI450+BV450</f>
        <v>0</v>
      </c>
      <c r="BX450" s="16"/>
      <c r="BY450" s="17">
        <f t="shared" ref="BY450:BY463" si="88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/>
      <c r="CI450" s="1"/>
      <c r="CJ450" s="1"/>
      <c r="CK450" s="11"/>
      <c r="CL450" s="11">
        <f t="shared" ref="CL450:CL463" si="89">SUM(BZ450:CK450)</f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/>
      <c r="CV450" s="1"/>
      <c r="CW450" s="1"/>
      <c r="CX450" s="11"/>
      <c r="CY450" s="11">
        <f t="shared" ref="CY450:CY463" si="90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/>
      <c r="DI450" s="1"/>
      <c r="DJ450" s="1"/>
      <c r="DK450" s="11"/>
      <c r="DL450" s="11">
        <f t="shared" ref="DL450:DL463" si="91">SUM(CZ450:DK450)</f>
        <v>0</v>
      </c>
    </row>
    <row r="451" spans="1:116" ht="10.199999999999999" x14ac:dyDescent="0.2">
      <c r="A451" s="50" t="s">
        <v>11</v>
      </c>
      <c r="B451" s="50" t="s">
        <v>12</v>
      </c>
      <c r="C451" s="51"/>
      <c r="D451" s="52"/>
      <c r="E451" s="52" t="s">
        <v>548</v>
      </c>
      <c r="F451" s="50" t="s">
        <v>530</v>
      </c>
      <c r="G451" s="50" t="s">
        <v>554</v>
      </c>
      <c r="H451" s="50">
        <v>10843</v>
      </c>
      <c r="I451" s="50" t="s">
        <v>558</v>
      </c>
      <c r="J451" s="9">
        <v>18</v>
      </c>
      <c r="K451" s="1">
        <v>1</v>
      </c>
      <c r="L451" s="1">
        <v>2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/>
      <c r="S451" s="1"/>
      <c r="T451" s="1"/>
      <c r="U451" s="11"/>
      <c r="V451" s="25">
        <f t="shared" si="82"/>
        <v>21</v>
      </c>
      <c r="W451" s="9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/>
      <c r="AF451" s="1"/>
      <c r="AG451" s="1"/>
      <c r="AH451" s="11"/>
      <c r="AI451" s="25">
        <f t="shared" si="83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/>
      <c r="AS451" s="1"/>
      <c r="AT451" s="1"/>
      <c r="AU451" s="11"/>
      <c r="AV451" s="25">
        <f t="shared" si="84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/>
      <c r="BF451" s="1"/>
      <c r="BG451" s="1"/>
      <c r="BH451" s="11"/>
      <c r="BI451" s="25">
        <f t="shared" si="85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/>
      <c r="BS451" s="1"/>
      <c r="BT451" s="1"/>
      <c r="BU451" s="11"/>
      <c r="BV451" s="11">
        <f t="shared" si="86"/>
        <v>0</v>
      </c>
      <c r="BW451" s="9">
        <f t="shared" si="87"/>
        <v>0</v>
      </c>
      <c r="BX451" s="16"/>
      <c r="BY451" s="17">
        <f t="shared" si="88"/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/>
      <c r="CI451" s="1"/>
      <c r="CJ451" s="1"/>
      <c r="CK451" s="11"/>
      <c r="CL451" s="11">
        <f t="shared" si="89"/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/>
      <c r="CV451" s="1"/>
      <c r="CW451" s="1"/>
      <c r="CX451" s="11"/>
      <c r="CY451" s="11">
        <f t="shared" si="90"/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/>
      <c r="DI451" s="1"/>
      <c r="DJ451" s="1"/>
      <c r="DK451" s="11"/>
      <c r="DL451" s="11">
        <f t="shared" si="91"/>
        <v>0</v>
      </c>
    </row>
    <row r="452" spans="1:116" ht="10.199999999999999" x14ac:dyDescent="0.2">
      <c r="A452" s="50" t="s">
        <v>6</v>
      </c>
      <c r="B452" s="50" t="s">
        <v>17</v>
      </c>
      <c r="C452" s="51"/>
      <c r="D452" s="52"/>
      <c r="E452" s="52" t="s">
        <v>548</v>
      </c>
      <c r="F452" s="50" t="s">
        <v>530</v>
      </c>
      <c r="G452" s="50" t="s">
        <v>554</v>
      </c>
      <c r="H452" s="50">
        <v>11386</v>
      </c>
      <c r="I452" s="50" t="s">
        <v>559</v>
      </c>
      <c r="J452" s="9">
        <v>57</v>
      </c>
      <c r="K452" s="1">
        <v>25</v>
      </c>
      <c r="L452" s="1">
        <v>0</v>
      </c>
      <c r="M452" s="1">
        <v>4</v>
      </c>
      <c r="N452" s="1">
        <v>1</v>
      </c>
      <c r="O452" s="1">
        <v>1</v>
      </c>
      <c r="P452" s="1">
        <v>4</v>
      </c>
      <c r="Q452" s="1">
        <v>0</v>
      </c>
      <c r="R452" s="1"/>
      <c r="S452" s="1"/>
      <c r="T452" s="1"/>
      <c r="U452" s="11"/>
      <c r="V452" s="25">
        <f t="shared" si="82"/>
        <v>92</v>
      </c>
      <c r="W452" s="9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/>
      <c r="AF452" s="1"/>
      <c r="AG452" s="1"/>
      <c r="AH452" s="11"/>
      <c r="AI452" s="25">
        <f t="shared" si="83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/>
      <c r="AS452" s="1"/>
      <c r="AT452" s="1"/>
      <c r="AU452" s="11"/>
      <c r="AV452" s="25">
        <f t="shared" si="84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/>
      <c r="BF452" s="1"/>
      <c r="BG452" s="1"/>
      <c r="BH452" s="11"/>
      <c r="BI452" s="25">
        <f t="shared" si="85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/>
      <c r="BS452" s="1"/>
      <c r="BT452" s="1"/>
      <c r="BU452" s="11"/>
      <c r="BV452" s="11">
        <f t="shared" si="86"/>
        <v>0</v>
      </c>
      <c r="BW452" s="9">
        <f t="shared" si="87"/>
        <v>0</v>
      </c>
      <c r="BX452" s="16"/>
      <c r="BY452" s="17">
        <f t="shared" si="88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/>
      <c r="CI452" s="1"/>
      <c r="CJ452" s="1"/>
      <c r="CK452" s="11"/>
      <c r="CL452" s="11">
        <f t="shared" si="89"/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/>
      <c r="CV452" s="1"/>
      <c r="CW452" s="1"/>
      <c r="CX452" s="11"/>
      <c r="CY452" s="11">
        <f t="shared" si="90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/>
      <c r="DI452" s="1"/>
      <c r="DJ452" s="1"/>
      <c r="DK452" s="11"/>
      <c r="DL452" s="11">
        <f t="shared" si="91"/>
        <v>0</v>
      </c>
    </row>
    <row r="453" spans="1:116" ht="10.199999999999999" x14ac:dyDescent="0.2">
      <c r="A453" s="50" t="s">
        <v>6</v>
      </c>
      <c r="B453" s="50" t="s">
        <v>18</v>
      </c>
      <c r="C453" s="51"/>
      <c r="D453" s="52"/>
      <c r="E453" s="52" t="s">
        <v>5</v>
      </c>
      <c r="F453" s="50" t="s">
        <v>560</v>
      </c>
      <c r="G453" s="50" t="s">
        <v>554</v>
      </c>
      <c r="H453" s="50">
        <v>11397</v>
      </c>
      <c r="I453" s="50" t="s">
        <v>561</v>
      </c>
      <c r="J453" s="9">
        <v>81</v>
      </c>
      <c r="K453" s="1">
        <v>2</v>
      </c>
      <c r="L453" s="1">
        <v>2</v>
      </c>
      <c r="M453" s="1">
        <v>2</v>
      </c>
      <c r="N453" s="1">
        <v>5</v>
      </c>
      <c r="O453" s="1">
        <v>3</v>
      </c>
      <c r="P453" s="1">
        <v>5</v>
      </c>
      <c r="Q453" s="1">
        <v>0</v>
      </c>
      <c r="R453" s="1"/>
      <c r="S453" s="1"/>
      <c r="T453" s="1"/>
      <c r="U453" s="11"/>
      <c r="V453" s="25">
        <f t="shared" si="82"/>
        <v>100</v>
      </c>
      <c r="W453" s="9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/>
      <c r="AF453" s="1"/>
      <c r="AG453" s="1"/>
      <c r="AH453" s="11"/>
      <c r="AI453" s="25">
        <f t="shared" si="83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/>
      <c r="AS453" s="1"/>
      <c r="AT453" s="1"/>
      <c r="AU453" s="11"/>
      <c r="AV453" s="25">
        <f t="shared" si="84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/>
      <c r="BF453" s="1"/>
      <c r="BG453" s="1"/>
      <c r="BH453" s="11"/>
      <c r="BI453" s="25">
        <f t="shared" si="85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/>
      <c r="BS453" s="1"/>
      <c r="BT453" s="1"/>
      <c r="BU453" s="11"/>
      <c r="BV453" s="11">
        <f t="shared" si="86"/>
        <v>0</v>
      </c>
      <c r="BW453" s="9">
        <f t="shared" si="87"/>
        <v>0</v>
      </c>
      <c r="BX453" s="16"/>
      <c r="BY453" s="17">
        <f t="shared" si="88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/>
      <c r="CI453" s="1"/>
      <c r="CJ453" s="1"/>
      <c r="CK453" s="11"/>
      <c r="CL453" s="11">
        <f t="shared" si="89"/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/>
      <c r="CV453" s="1"/>
      <c r="CW453" s="1"/>
      <c r="CX453" s="11"/>
      <c r="CY453" s="11">
        <f t="shared" si="90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/>
      <c r="DI453" s="1"/>
      <c r="DJ453" s="1"/>
      <c r="DK453" s="11"/>
      <c r="DL453" s="11">
        <f t="shared" si="91"/>
        <v>0</v>
      </c>
    </row>
    <row r="454" spans="1:116" ht="10.199999999999999" x14ac:dyDescent="0.2">
      <c r="A454" s="50" t="s">
        <v>5</v>
      </c>
      <c r="B454" s="50" t="s">
        <v>92</v>
      </c>
      <c r="C454" s="51"/>
      <c r="D454" s="52"/>
      <c r="E454" s="52" t="s">
        <v>548</v>
      </c>
      <c r="F454" s="50" t="s">
        <v>530</v>
      </c>
      <c r="G454" s="50" t="s">
        <v>554</v>
      </c>
      <c r="H454" s="50">
        <v>11403</v>
      </c>
      <c r="I454" s="50" t="s">
        <v>562</v>
      </c>
      <c r="J454" s="9">
        <v>15</v>
      </c>
      <c r="K454" s="1">
        <v>17</v>
      </c>
      <c r="L454" s="1">
        <v>2</v>
      </c>
      <c r="M454" s="1">
        <v>0</v>
      </c>
      <c r="N454" s="1">
        <v>0</v>
      </c>
      <c r="O454" s="1">
        <v>5</v>
      </c>
      <c r="P454" s="1">
        <v>1</v>
      </c>
      <c r="Q454" s="1">
        <v>0</v>
      </c>
      <c r="R454" s="1"/>
      <c r="S454" s="1"/>
      <c r="T454" s="1"/>
      <c r="U454" s="11"/>
      <c r="V454" s="25">
        <f t="shared" si="82"/>
        <v>40</v>
      </c>
      <c r="W454" s="9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/>
      <c r="AF454" s="1"/>
      <c r="AG454" s="1"/>
      <c r="AH454" s="11"/>
      <c r="AI454" s="25">
        <f t="shared" si="83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/>
      <c r="AS454" s="1"/>
      <c r="AT454" s="1"/>
      <c r="AU454" s="11"/>
      <c r="AV454" s="25">
        <f t="shared" si="84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/>
      <c r="BF454" s="1"/>
      <c r="BG454" s="1"/>
      <c r="BH454" s="11"/>
      <c r="BI454" s="25">
        <f t="shared" si="85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/>
      <c r="BS454" s="1"/>
      <c r="BT454" s="1"/>
      <c r="BU454" s="11"/>
      <c r="BV454" s="11">
        <f t="shared" si="86"/>
        <v>0</v>
      </c>
      <c r="BW454" s="9">
        <f t="shared" si="87"/>
        <v>0</v>
      </c>
      <c r="BX454" s="16"/>
      <c r="BY454" s="17">
        <f t="shared" si="88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/>
      <c r="CI454" s="1"/>
      <c r="CJ454" s="1"/>
      <c r="CK454" s="11"/>
      <c r="CL454" s="11">
        <f t="shared" si="89"/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/>
      <c r="CV454" s="1"/>
      <c r="CW454" s="1"/>
      <c r="CX454" s="11"/>
      <c r="CY454" s="11">
        <f t="shared" si="90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/>
      <c r="DI454" s="1"/>
      <c r="DJ454" s="1"/>
      <c r="DK454" s="11"/>
      <c r="DL454" s="11">
        <f t="shared" si="91"/>
        <v>0</v>
      </c>
    </row>
    <row r="455" spans="1:116" ht="10.199999999999999" x14ac:dyDescent="0.2">
      <c r="A455" s="50" t="s">
        <v>55</v>
      </c>
      <c r="B455" s="50" t="s">
        <v>55</v>
      </c>
      <c r="C455" s="51"/>
      <c r="D455" s="52"/>
      <c r="E455" s="52" t="s">
        <v>548</v>
      </c>
      <c r="F455" s="50" t="s">
        <v>530</v>
      </c>
      <c r="G455" s="50" t="s">
        <v>554</v>
      </c>
      <c r="H455" s="50">
        <v>11405</v>
      </c>
      <c r="I455" s="50" t="s">
        <v>563</v>
      </c>
      <c r="J455" s="9">
        <v>29</v>
      </c>
      <c r="K455" s="1">
        <v>4</v>
      </c>
      <c r="L455" s="1">
        <v>6</v>
      </c>
      <c r="M455" s="1">
        <v>0</v>
      </c>
      <c r="N455" s="1">
        <v>0</v>
      </c>
      <c r="O455" s="1">
        <v>6</v>
      </c>
      <c r="P455" s="1">
        <v>0</v>
      </c>
      <c r="Q455" s="1">
        <v>0</v>
      </c>
      <c r="R455" s="1"/>
      <c r="S455" s="1"/>
      <c r="T455" s="1"/>
      <c r="U455" s="11"/>
      <c r="V455" s="25">
        <f t="shared" si="82"/>
        <v>45</v>
      </c>
      <c r="W455" s="9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/>
      <c r="AF455" s="1"/>
      <c r="AG455" s="1"/>
      <c r="AH455" s="11"/>
      <c r="AI455" s="25">
        <f t="shared" si="83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/>
      <c r="AS455" s="1"/>
      <c r="AT455" s="1"/>
      <c r="AU455" s="11"/>
      <c r="AV455" s="25">
        <f t="shared" si="84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/>
      <c r="BF455" s="1"/>
      <c r="BG455" s="1"/>
      <c r="BH455" s="11"/>
      <c r="BI455" s="25">
        <f t="shared" si="85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/>
      <c r="BS455" s="1"/>
      <c r="BT455" s="1"/>
      <c r="BU455" s="11"/>
      <c r="BV455" s="11">
        <f t="shared" si="86"/>
        <v>0</v>
      </c>
      <c r="BW455" s="9">
        <f t="shared" si="87"/>
        <v>0</v>
      </c>
      <c r="BX455" s="16"/>
      <c r="BY455" s="17">
        <f t="shared" si="88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/>
      <c r="CI455" s="1"/>
      <c r="CJ455" s="1"/>
      <c r="CK455" s="11"/>
      <c r="CL455" s="11">
        <f t="shared" si="89"/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/>
      <c r="CV455" s="1"/>
      <c r="CW455" s="1"/>
      <c r="CX455" s="11"/>
      <c r="CY455" s="11">
        <f t="shared" si="90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/>
      <c r="DI455" s="1"/>
      <c r="DJ455" s="1"/>
      <c r="DK455" s="11"/>
      <c r="DL455" s="11">
        <f t="shared" si="91"/>
        <v>0</v>
      </c>
    </row>
    <row r="456" spans="1:116" ht="10.199999999999999" x14ac:dyDescent="0.2">
      <c r="A456" s="50" t="s">
        <v>6</v>
      </c>
      <c r="B456" s="50" t="s">
        <v>7</v>
      </c>
      <c r="C456" s="51"/>
      <c r="D456" s="52"/>
      <c r="E456" s="52" t="s">
        <v>20</v>
      </c>
      <c r="F456" s="50" t="s">
        <v>560</v>
      </c>
      <c r="G456" s="50" t="s">
        <v>554</v>
      </c>
      <c r="H456" s="50">
        <v>11408</v>
      </c>
      <c r="I456" s="50" t="s">
        <v>564</v>
      </c>
      <c r="J456" s="9">
        <v>1349</v>
      </c>
      <c r="K456" s="1">
        <v>574</v>
      </c>
      <c r="L456" s="1">
        <v>156</v>
      </c>
      <c r="M456" s="1">
        <v>221</v>
      </c>
      <c r="N456" s="1">
        <v>410</v>
      </c>
      <c r="O456" s="1">
        <v>219</v>
      </c>
      <c r="P456" s="1">
        <v>248</v>
      </c>
      <c r="Q456" s="1">
        <v>62</v>
      </c>
      <c r="R456" s="1"/>
      <c r="S456" s="1"/>
      <c r="T456" s="1"/>
      <c r="U456" s="11"/>
      <c r="V456" s="25">
        <f t="shared" si="82"/>
        <v>3239</v>
      </c>
      <c r="W456" s="9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/>
      <c r="AF456" s="1"/>
      <c r="AG456" s="1"/>
      <c r="AH456" s="11"/>
      <c r="AI456" s="25">
        <f t="shared" si="83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/>
      <c r="AS456" s="1"/>
      <c r="AT456" s="1"/>
      <c r="AU456" s="11"/>
      <c r="AV456" s="25">
        <f t="shared" si="84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/>
      <c r="BF456" s="1"/>
      <c r="BG456" s="1"/>
      <c r="BH456" s="11"/>
      <c r="BI456" s="25">
        <f t="shared" si="85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/>
      <c r="BS456" s="1"/>
      <c r="BT456" s="1"/>
      <c r="BU456" s="11"/>
      <c r="BV456" s="11">
        <f t="shared" si="86"/>
        <v>0</v>
      </c>
      <c r="BW456" s="9">
        <f t="shared" si="87"/>
        <v>0</v>
      </c>
      <c r="BX456" s="16"/>
      <c r="BY456" s="17">
        <f t="shared" si="88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/>
      <c r="CI456" s="1"/>
      <c r="CJ456" s="1"/>
      <c r="CK456" s="11"/>
      <c r="CL456" s="11">
        <f t="shared" si="89"/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/>
      <c r="CV456" s="1"/>
      <c r="CW456" s="1"/>
      <c r="CX456" s="11"/>
      <c r="CY456" s="11">
        <f t="shared" si="90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/>
      <c r="DI456" s="1"/>
      <c r="DJ456" s="1"/>
      <c r="DK456" s="11"/>
      <c r="DL456" s="11">
        <f t="shared" si="91"/>
        <v>0</v>
      </c>
    </row>
    <row r="457" spans="1:116" ht="10.199999999999999" x14ac:dyDescent="0.2">
      <c r="A457" s="50" t="s">
        <v>6</v>
      </c>
      <c r="B457" s="50" t="s">
        <v>18</v>
      </c>
      <c r="C457" s="51"/>
      <c r="D457" s="52"/>
      <c r="E457" s="52" t="s">
        <v>548</v>
      </c>
      <c r="F457" s="50" t="s">
        <v>530</v>
      </c>
      <c r="G457" s="50" t="s">
        <v>565</v>
      </c>
      <c r="H457" s="50">
        <v>11409</v>
      </c>
      <c r="I457" s="50" t="s">
        <v>566</v>
      </c>
      <c r="J457" s="9">
        <v>0</v>
      </c>
      <c r="K457" s="1">
        <v>0</v>
      </c>
      <c r="L457" s="1">
        <v>0</v>
      </c>
      <c r="M457" s="1">
        <v>43</v>
      </c>
      <c r="N457" s="1">
        <v>5</v>
      </c>
      <c r="O457" s="1">
        <v>15</v>
      </c>
      <c r="P457" s="1">
        <v>2</v>
      </c>
      <c r="Q457" s="1">
        <v>5</v>
      </c>
      <c r="R457" s="1"/>
      <c r="S457" s="1"/>
      <c r="T457" s="1"/>
      <c r="U457" s="11"/>
      <c r="V457" s="25">
        <f t="shared" si="82"/>
        <v>70</v>
      </c>
      <c r="W457" s="9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/>
      <c r="AF457" s="1"/>
      <c r="AG457" s="1"/>
      <c r="AH457" s="11"/>
      <c r="AI457" s="25">
        <f t="shared" si="83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/>
      <c r="AS457" s="1"/>
      <c r="AT457" s="1"/>
      <c r="AU457" s="11"/>
      <c r="AV457" s="25">
        <f t="shared" si="84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/>
      <c r="BF457" s="1"/>
      <c r="BG457" s="1"/>
      <c r="BH457" s="11"/>
      <c r="BI457" s="25">
        <f t="shared" si="85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/>
      <c r="BS457" s="1"/>
      <c r="BT457" s="1"/>
      <c r="BU457" s="11"/>
      <c r="BV457" s="11">
        <f t="shared" si="86"/>
        <v>0</v>
      </c>
      <c r="BW457" s="9">
        <f t="shared" si="87"/>
        <v>0</v>
      </c>
      <c r="BX457" s="16"/>
      <c r="BY457" s="17">
        <f t="shared" si="88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/>
      <c r="CI457" s="1"/>
      <c r="CJ457" s="1"/>
      <c r="CK457" s="11"/>
      <c r="CL457" s="11">
        <f t="shared" si="89"/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/>
      <c r="CV457" s="1"/>
      <c r="CW457" s="1"/>
      <c r="CX457" s="11"/>
      <c r="CY457" s="11">
        <f t="shared" si="90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/>
      <c r="DI457" s="1"/>
      <c r="DJ457" s="1"/>
      <c r="DK457" s="11"/>
      <c r="DL457" s="11">
        <f t="shared" si="91"/>
        <v>0</v>
      </c>
    </row>
    <row r="458" spans="1:116" ht="10.199999999999999" x14ac:dyDescent="0.2">
      <c r="A458" s="50" t="s">
        <v>567</v>
      </c>
      <c r="B458" s="50" t="s">
        <v>77</v>
      </c>
      <c r="C458" s="51"/>
      <c r="D458" s="52"/>
      <c r="E458" s="52" t="s">
        <v>5</v>
      </c>
      <c r="F458" s="50" t="s">
        <v>560</v>
      </c>
      <c r="G458" s="50" t="s">
        <v>554</v>
      </c>
      <c r="H458" s="50">
        <v>11556</v>
      </c>
      <c r="I458" s="50" t="s">
        <v>568</v>
      </c>
      <c r="J458" s="9">
        <v>0</v>
      </c>
      <c r="K458" s="1">
        <v>0</v>
      </c>
      <c r="L458" s="1">
        <v>0</v>
      </c>
      <c r="M458" s="1">
        <v>0</v>
      </c>
      <c r="N458" s="1">
        <v>1</v>
      </c>
      <c r="O458" s="1">
        <v>0</v>
      </c>
      <c r="P458" s="1">
        <v>0</v>
      </c>
      <c r="Q458" s="1">
        <v>0</v>
      </c>
      <c r="R458" s="1"/>
      <c r="S458" s="1"/>
      <c r="T458" s="1"/>
      <c r="U458" s="11"/>
      <c r="V458" s="25">
        <f t="shared" si="82"/>
        <v>1</v>
      </c>
      <c r="W458" s="9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/>
      <c r="AF458" s="1"/>
      <c r="AG458" s="1"/>
      <c r="AH458" s="11"/>
      <c r="AI458" s="25">
        <f t="shared" si="83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/>
      <c r="AS458" s="1"/>
      <c r="AT458" s="1"/>
      <c r="AU458" s="11"/>
      <c r="AV458" s="25">
        <f t="shared" si="84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/>
      <c r="BF458" s="1"/>
      <c r="BG458" s="1"/>
      <c r="BH458" s="11"/>
      <c r="BI458" s="25">
        <f t="shared" si="85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/>
      <c r="BS458" s="1"/>
      <c r="BT458" s="1"/>
      <c r="BU458" s="11"/>
      <c r="BV458" s="11">
        <f t="shared" si="86"/>
        <v>0</v>
      </c>
      <c r="BW458" s="9">
        <f t="shared" si="87"/>
        <v>0</v>
      </c>
      <c r="BX458" s="16"/>
      <c r="BY458" s="17">
        <f t="shared" si="88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/>
      <c r="CI458" s="1"/>
      <c r="CJ458" s="1"/>
      <c r="CK458" s="11"/>
      <c r="CL458" s="11">
        <f t="shared" si="89"/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/>
      <c r="CV458" s="1"/>
      <c r="CW458" s="1"/>
      <c r="CX458" s="11"/>
      <c r="CY458" s="11">
        <f t="shared" si="90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/>
      <c r="DI458" s="1"/>
      <c r="DJ458" s="1"/>
      <c r="DK458" s="11"/>
      <c r="DL458" s="11">
        <f t="shared" si="91"/>
        <v>0</v>
      </c>
    </row>
    <row r="459" spans="1:116" ht="10.199999999999999" x14ac:dyDescent="0.2">
      <c r="A459" s="50" t="s">
        <v>6</v>
      </c>
      <c r="B459" s="50" t="s">
        <v>7</v>
      </c>
      <c r="C459" s="51"/>
      <c r="D459" s="52"/>
      <c r="E459" s="52" t="s">
        <v>548</v>
      </c>
      <c r="F459" s="50" t="s">
        <v>530</v>
      </c>
      <c r="G459" s="50" t="s">
        <v>569</v>
      </c>
      <c r="H459" s="50">
        <v>12854</v>
      </c>
      <c r="I459" s="50" t="s">
        <v>570</v>
      </c>
      <c r="J459" s="9">
        <v>2</v>
      </c>
      <c r="K459" s="1">
        <v>0</v>
      </c>
      <c r="L459" s="1">
        <v>3</v>
      </c>
      <c r="M459" s="1">
        <v>5</v>
      </c>
      <c r="N459" s="1">
        <v>5</v>
      </c>
      <c r="O459" s="1">
        <v>4</v>
      </c>
      <c r="P459" s="1">
        <v>4</v>
      </c>
      <c r="Q459" s="1">
        <v>4</v>
      </c>
      <c r="R459" s="1"/>
      <c r="S459" s="1"/>
      <c r="T459" s="1"/>
      <c r="U459" s="11"/>
      <c r="V459" s="25">
        <f t="shared" si="82"/>
        <v>27</v>
      </c>
      <c r="W459" s="9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/>
      <c r="AF459" s="1"/>
      <c r="AG459" s="1"/>
      <c r="AH459" s="11"/>
      <c r="AI459" s="25">
        <f t="shared" si="83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/>
      <c r="AS459" s="1"/>
      <c r="AT459" s="1"/>
      <c r="AU459" s="11"/>
      <c r="AV459" s="25">
        <f t="shared" si="84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/>
      <c r="BF459" s="1"/>
      <c r="BG459" s="1"/>
      <c r="BH459" s="11"/>
      <c r="BI459" s="25">
        <f t="shared" si="85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/>
      <c r="BS459" s="1"/>
      <c r="BT459" s="1"/>
      <c r="BU459" s="11"/>
      <c r="BV459" s="11">
        <f t="shared" si="86"/>
        <v>0</v>
      </c>
      <c r="BW459" s="9">
        <f t="shared" si="87"/>
        <v>0</v>
      </c>
      <c r="BX459" s="16"/>
      <c r="BY459" s="17">
        <f t="shared" si="88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/>
      <c r="CI459" s="1"/>
      <c r="CJ459" s="1"/>
      <c r="CK459" s="11"/>
      <c r="CL459" s="11">
        <f t="shared" si="89"/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/>
      <c r="CV459" s="1"/>
      <c r="CW459" s="1"/>
      <c r="CX459" s="11"/>
      <c r="CY459" s="11">
        <f t="shared" si="90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/>
      <c r="DI459" s="1"/>
      <c r="DJ459" s="1"/>
      <c r="DK459" s="11"/>
      <c r="DL459" s="11">
        <f t="shared" si="91"/>
        <v>0</v>
      </c>
    </row>
    <row r="460" spans="1:116" ht="10.199999999999999" x14ac:dyDescent="0.2">
      <c r="A460" s="50" t="s">
        <v>15</v>
      </c>
      <c r="B460" s="50" t="s">
        <v>16</v>
      </c>
      <c r="C460" s="51"/>
      <c r="D460" s="52"/>
      <c r="E460" s="52" t="s">
        <v>5</v>
      </c>
      <c r="F460" s="50" t="s">
        <v>560</v>
      </c>
      <c r="G460" s="50" t="s">
        <v>571</v>
      </c>
      <c r="H460" s="50">
        <v>20274</v>
      </c>
      <c r="I460" s="50" t="s">
        <v>572</v>
      </c>
      <c r="J460" s="9">
        <v>14</v>
      </c>
      <c r="K460" s="1">
        <v>1</v>
      </c>
      <c r="L460" s="1">
        <v>0</v>
      </c>
      <c r="M460" s="1">
        <v>3</v>
      </c>
      <c r="N460" s="1">
        <v>2</v>
      </c>
      <c r="O460" s="1">
        <v>0</v>
      </c>
      <c r="P460" s="1">
        <v>1</v>
      </c>
      <c r="Q460" s="1">
        <v>0</v>
      </c>
      <c r="R460" s="1"/>
      <c r="S460" s="1"/>
      <c r="T460" s="1"/>
      <c r="U460" s="11"/>
      <c r="V460" s="25">
        <f t="shared" si="82"/>
        <v>21</v>
      </c>
      <c r="W460" s="9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/>
      <c r="AF460" s="1"/>
      <c r="AG460" s="1"/>
      <c r="AH460" s="11"/>
      <c r="AI460" s="25">
        <f t="shared" si="83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/>
      <c r="AS460" s="1"/>
      <c r="AT460" s="1"/>
      <c r="AU460" s="11"/>
      <c r="AV460" s="25">
        <f t="shared" si="84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/>
      <c r="BF460" s="1"/>
      <c r="BG460" s="1"/>
      <c r="BH460" s="11"/>
      <c r="BI460" s="25">
        <f t="shared" si="85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/>
      <c r="BS460" s="1"/>
      <c r="BT460" s="1"/>
      <c r="BU460" s="11"/>
      <c r="BV460" s="11">
        <f t="shared" si="86"/>
        <v>0</v>
      </c>
      <c r="BW460" s="9">
        <f t="shared" si="87"/>
        <v>0</v>
      </c>
      <c r="BX460" s="16"/>
      <c r="BY460" s="17">
        <f t="shared" si="88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/>
      <c r="CI460" s="1"/>
      <c r="CJ460" s="1"/>
      <c r="CK460" s="11"/>
      <c r="CL460" s="11">
        <f t="shared" si="89"/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/>
      <c r="CV460" s="1"/>
      <c r="CW460" s="1"/>
      <c r="CX460" s="11"/>
      <c r="CY460" s="11">
        <f t="shared" si="90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/>
      <c r="DI460" s="1"/>
      <c r="DJ460" s="1"/>
      <c r="DK460" s="11"/>
      <c r="DL460" s="11">
        <f t="shared" si="91"/>
        <v>0</v>
      </c>
    </row>
    <row r="461" spans="1:116" ht="10.199999999999999" x14ac:dyDescent="0.2">
      <c r="A461" s="50" t="s">
        <v>6</v>
      </c>
      <c r="B461" s="50" t="s">
        <v>17</v>
      </c>
      <c r="C461" s="51"/>
      <c r="D461" s="52"/>
      <c r="E461" s="52" t="s">
        <v>560</v>
      </c>
      <c r="F461" s="50" t="s">
        <v>560</v>
      </c>
      <c r="G461" s="50" t="s">
        <v>554</v>
      </c>
      <c r="H461" s="50">
        <v>26966</v>
      </c>
      <c r="I461" s="50" t="s">
        <v>573</v>
      </c>
      <c r="J461" s="9">
        <v>0</v>
      </c>
      <c r="K461" s="1">
        <v>0</v>
      </c>
      <c r="L461" s="1">
        <v>0</v>
      </c>
      <c r="M461" s="1">
        <v>0</v>
      </c>
      <c r="N461" s="1">
        <v>1</v>
      </c>
      <c r="O461" s="1">
        <v>0</v>
      </c>
      <c r="P461" s="1">
        <v>0</v>
      </c>
      <c r="Q461" s="1">
        <v>0</v>
      </c>
      <c r="R461" s="1"/>
      <c r="S461" s="1"/>
      <c r="T461" s="1"/>
      <c r="U461" s="11"/>
      <c r="V461" s="25">
        <f t="shared" si="82"/>
        <v>1</v>
      </c>
      <c r="W461" s="9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/>
      <c r="AF461" s="1"/>
      <c r="AG461" s="1"/>
      <c r="AH461" s="11"/>
      <c r="AI461" s="25">
        <f t="shared" si="83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/>
      <c r="AS461" s="1"/>
      <c r="AT461" s="1"/>
      <c r="AU461" s="11"/>
      <c r="AV461" s="25">
        <f t="shared" si="84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/>
      <c r="BF461" s="1"/>
      <c r="BG461" s="1"/>
      <c r="BH461" s="11"/>
      <c r="BI461" s="25">
        <f t="shared" si="85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/>
      <c r="BS461" s="1"/>
      <c r="BT461" s="1"/>
      <c r="BU461" s="11"/>
      <c r="BV461" s="11">
        <f t="shared" si="86"/>
        <v>0</v>
      </c>
      <c r="BW461" s="9">
        <f t="shared" si="87"/>
        <v>0</v>
      </c>
      <c r="BX461" s="16"/>
      <c r="BY461" s="17">
        <f t="shared" si="88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/>
      <c r="CI461" s="1"/>
      <c r="CJ461" s="1"/>
      <c r="CK461" s="11"/>
      <c r="CL461" s="11">
        <f t="shared" si="89"/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/>
      <c r="CV461" s="1"/>
      <c r="CW461" s="1"/>
      <c r="CX461" s="11"/>
      <c r="CY461" s="11">
        <f t="shared" si="90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/>
      <c r="DI461" s="1"/>
      <c r="DJ461" s="1"/>
      <c r="DK461" s="11"/>
      <c r="DL461" s="11">
        <f t="shared" si="91"/>
        <v>0</v>
      </c>
    </row>
    <row r="462" spans="1:116" ht="10.199999999999999" x14ac:dyDescent="0.2">
      <c r="A462" s="50" t="s">
        <v>6</v>
      </c>
      <c r="B462" s="50" t="s">
        <v>17</v>
      </c>
      <c r="C462" s="51"/>
      <c r="D462" s="52"/>
      <c r="E462" s="52" t="s">
        <v>20</v>
      </c>
      <c r="F462" s="50" t="s">
        <v>36</v>
      </c>
      <c r="G462" s="50" t="s">
        <v>574</v>
      </c>
      <c r="H462" s="50">
        <v>30484</v>
      </c>
      <c r="I462" s="50" t="s">
        <v>575</v>
      </c>
      <c r="J462" s="9">
        <v>1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/>
      <c r="S462" s="1"/>
      <c r="T462" s="1"/>
      <c r="U462" s="11"/>
      <c r="V462" s="25">
        <f t="shared" si="82"/>
        <v>1</v>
      </c>
      <c r="W462" s="9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/>
      <c r="AF462" s="1"/>
      <c r="AG462" s="1"/>
      <c r="AH462" s="11"/>
      <c r="AI462" s="25">
        <f t="shared" si="83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/>
      <c r="AS462" s="1"/>
      <c r="AT462" s="1"/>
      <c r="AU462" s="11"/>
      <c r="AV462" s="25">
        <f t="shared" si="84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/>
      <c r="BF462" s="1"/>
      <c r="BG462" s="1"/>
      <c r="BH462" s="11"/>
      <c r="BI462" s="25">
        <f t="shared" si="85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/>
      <c r="BS462" s="1"/>
      <c r="BT462" s="1"/>
      <c r="BU462" s="11"/>
      <c r="BV462" s="11">
        <f t="shared" si="86"/>
        <v>0</v>
      </c>
      <c r="BW462" s="9">
        <f t="shared" si="87"/>
        <v>0</v>
      </c>
      <c r="BX462" s="16"/>
      <c r="BY462" s="17">
        <f t="shared" si="88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/>
      <c r="CI462" s="1"/>
      <c r="CJ462" s="1"/>
      <c r="CK462" s="11"/>
      <c r="CL462" s="11">
        <f t="shared" si="89"/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/>
      <c r="CV462" s="1"/>
      <c r="CW462" s="1"/>
      <c r="CX462" s="11"/>
      <c r="CY462" s="11">
        <f t="shared" si="90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/>
      <c r="DI462" s="1"/>
      <c r="DJ462" s="1"/>
      <c r="DK462" s="11"/>
      <c r="DL462" s="11">
        <f t="shared" si="91"/>
        <v>0</v>
      </c>
    </row>
    <row r="463" spans="1:116" ht="10.199999999999999" x14ac:dyDescent="0.2">
      <c r="A463" s="50" t="s">
        <v>254</v>
      </c>
      <c r="B463" s="50" t="s">
        <v>188</v>
      </c>
      <c r="C463" s="51"/>
      <c r="D463" s="52"/>
      <c r="E463" s="52" t="s">
        <v>254</v>
      </c>
      <c r="F463" s="50" t="s">
        <v>188</v>
      </c>
      <c r="G463" s="50" t="s">
        <v>552</v>
      </c>
      <c r="H463" s="50">
        <v>30509</v>
      </c>
      <c r="I463" s="50" t="s">
        <v>576</v>
      </c>
      <c r="J463" s="9">
        <v>0</v>
      </c>
      <c r="K463" s="1">
        <v>0</v>
      </c>
      <c r="L463" s="1">
        <v>4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/>
      <c r="S463" s="1"/>
      <c r="T463" s="1"/>
      <c r="U463" s="11"/>
      <c r="V463" s="25">
        <f t="shared" si="82"/>
        <v>4</v>
      </c>
      <c r="W463" s="9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/>
      <c r="AF463" s="1"/>
      <c r="AG463" s="1"/>
      <c r="AH463" s="11"/>
      <c r="AI463" s="25">
        <f t="shared" si="83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/>
      <c r="AS463" s="1"/>
      <c r="AT463" s="1"/>
      <c r="AU463" s="11"/>
      <c r="AV463" s="25">
        <f t="shared" si="84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/>
      <c r="BF463" s="1"/>
      <c r="BG463" s="1"/>
      <c r="BH463" s="11"/>
      <c r="BI463" s="25">
        <f t="shared" si="85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/>
      <c r="BS463" s="1"/>
      <c r="BT463" s="1"/>
      <c r="BU463" s="11"/>
      <c r="BV463" s="11">
        <f t="shared" si="86"/>
        <v>0</v>
      </c>
      <c r="BW463" s="9">
        <f t="shared" si="87"/>
        <v>0</v>
      </c>
      <c r="BX463" s="16"/>
      <c r="BY463" s="17">
        <f t="shared" si="88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/>
      <c r="CI463" s="1"/>
      <c r="CJ463" s="1"/>
      <c r="CK463" s="11"/>
      <c r="CL463" s="11">
        <f t="shared" si="89"/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/>
      <c r="CV463" s="1"/>
      <c r="CW463" s="1"/>
      <c r="CX463" s="11"/>
      <c r="CY463" s="11">
        <f t="shared" si="90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/>
      <c r="DI463" s="1"/>
      <c r="DJ463" s="1"/>
      <c r="DK463" s="11"/>
      <c r="DL463" s="11">
        <f t="shared" si="91"/>
        <v>0</v>
      </c>
    </row>
    <row r="464" spans="1:116" x14ac:dyDescent="0.2">
      <c r="A464" s="2" t="s">
        <v>269</v>
      </c>
      <c r="B464" s="2" t="s">
        <v>269</v>
      </c>
      <c r="C464" s="1" t="s">
        <v>269</v>
      </c>
      <c r="D464" s="2" t="s">
        <v>269</v>
      </c>
      <c r="E464" s="2" t="s">
        <v>269</v>
      </c>
      <c r="F464" s="2" t="s">
        <v>269</v>
      </c>
      <c r="G464" s="1" t="s">
        <v>269</v>
      </c>
      <c r="H464" s="1" t="s">
        <v>269</v>
      </c>
      <c r="I464" s="2" t="s">
        <v>269</v>
      </c>
      <c r="J464" s="2" t="s">
        <v>269</v>
      </c>
      <c r="K464" s="2" t="s">
        <v>269</v>
      </c>
      <c r="L464" s="2" t="s">
        <v>269</v>
      </c>
      <c r="M464" s="2" t="s">
        <v>269</v>
      </c>
      <c r="N464" s="2" t="s">
        <v>269</v>
      </c>
      <c r="O464" s="2" t="s">
        <v>269</v>
      </c>
      <c r="P464" s="2" t="s">
        <v>269</v>
      </c>
      <c r="Q464" s="2" t="s">
        <v>269</v>
      </c>
      <c r="R464" s="2" t="s">
        <v>269</v>
      </c>
      <c r="S464" s="2" t="s">
        <v>269</v>
      </c>
      <c r="T464" s="2" t="s">
        <v>269</v>
      </c>
      <c r="U464" s="2" t="s">
        <v>269</v>
      </c>
      <c r="V464" s="2" t="s">
        <v>269</v>
      </c>
      <c r="W464" s="2" t="s">
        <v>269</v>
      </c>
      <c r="X464" s="2" t="s">
        <v>269</v>
      </c>
      <c r="Y464" s="2" t="s">
        <v>269</v>
      </c>
      <c r="Z464" s="2" t="s">
        <v>269</v>
      </c>
      <c r="AA464" s="2" t="s">
        <v>269</v>
      </c>
      <c r="AB464" s="2" t="s">
        <v>269</v>
      </c>
      <c r="AC464" s="2" t="s">
        <v>269</v>
      </c>
      <c r="AD464" s="2" t="s">
        <v>269</v>
      </c>
      <c r="AE464" s="2" t="s">
        <v>269</v>
      </c>
      <c r="AF464" s="2" t="s">
        <v>269</v>
      </c>
      <c r="AG464" s="2" t="s">
        <v>269</v>
      </c>
      <c r="AH464" s="2" t="s">
        <v>269</v>
      </c>
      <c r="AI464" s="2" t="s">
        <v>269</v>
      </c>
      <c r="AJ464" s="2" t="s">
        <v>269</v>
      </c>
      <c r="AK464" s="2" t="s">
        <v>269</v>
      </c>
      <c r="AL464" s="2" t="s">
        <v>269</v>
      </c>
      <c r="AM464" s="2" t="s">
        <v>269</v>
      </c>
      <c r="AN464" s="2" t="s">
        <v>269</v>
      </c>
      <c r="AO464" s="2" t="s">
        <v>269</v>
      </c>
      <c r="AP464" s="2" t="s">
        <v>269</v>
      </c>
      <c r="AQ464" s="2" t="s">
        <v>269</v>
      </c>
      <c r="AR464" s="2" t="s">
        <v>269</v>
      </c>
      <c r="AS464" s="2" t="s">
        <v>269</v>
      </c>
      <c r="AT464" s="2" t="s">
        <v>269</v>
      </c>
      <c r="AU464" s="2" t="s">
        <v>269</v>
      </c>
      <c r="AV464" s="2" t="s">
        <v>269</v>
      </c>
      <c r="AW464" s="2" t="s">
        <v>269</v>
      </c>
      <c r="AX464" s="2" t="s">
        <v>269</v>
      </c>
      <c r="AY464" s="2" t="s">
        <v>269</v>
      </c>
      <c r="AZ464" s="2" t="s">
        <v>269</v>
      </c>
      <c r="BA464" s="2" t="s">
        <v>269</v>
      </c>
      <c r="BB464" s="2" t="s">
        <v>269</v>
      </c>
      <c r="BC464" s="2" t="s">
        <v>269</v>
      </c>
      <c r="BD464" s="2" t="s">
        <v>269</v>
      </c>
      <c r="BE464" s="2" t="s">
        <v>269</v>
      </c>
      <c r="BF464" s="2" t="s">
        <v>269</v>
      </c>
      <c r="BG464" s="2" t="s">
        <v>269</v>
      </c>
      <c r="BH464" s="2" t="s">
        <v>269</v>
      </c>
      <c r="BI464" s="2" t="s">
        <v>269</v>
      </c>
      <c r="BJ464" s="2" t="s">
        <v>269</v>
      </c>
      <c r="BK464" s="2" t="s">
        <v>269</v>
      </c>
      <c r="BL464" s="2" t="s">
        <v>269</v>
      </c>
      <c r="BM464" s="2" t="s">
        <v>269</v>
      </c>
      <c r="BN464" s="2" t="s">
        <v>269</v>
      </c>
      <c r="BO464" s="2" t="s">
        <v>269</v>
      </c>
      <c r="BP464" s="2" t="s">
        <v>269</v>
      </c>
      <c r="BQ464" s="2" t="s">
        <v>269</v>
      </c>
      <c r="BR464" s="2" t="s">
        <v>269</v>
      </c>
      <c r="BS464" s="2" t="s">
        <v>269</v>
      </c>
      <c r="BT464" s="2" t="s">
        <v>269</v>
      </c>
      <c r="BU464" s="2" t="s">
        <v>269</v>
      </c>
      <c r="BV464" s="2" t="s">
        <v>269</v>
      </c>
      <c r="BW464" s="2" t="s">
        <v>269</v>
      </c>
      <c r="BX464" s="2" t="s">
        <v>269</v>
      </c>
      <c r="BY464" s="22" t="s">
        <v>269</v>
      </c>
      <c r="BZ464" s="2" t="s">
        <v>269</v>
      </c>
      <c r="CA464" s="2" t="s">
        <v>269</v>
      </c>
      <c r="CB464" s="2" t="s">
        <v>269</v>
      </c>
      <c r="CC464" s="2" t="s">
        <v>269</v>
      </c>
      <c r="CD464" s="2" t="s">
        <v>269</v>
      </c>
      <c r="CE464" s="2" t="s">
        <v>269</v>
      </c>
      <c r="CF464" s="2" t="s">
        <v>269</v>
      </c>
      <c r="CG464" s="2" t="s">
        <v>269</v>
      </c>
      <c r="CH464" s="2" t="s">
        <v>269</v>
      </c>
      <c r="CI464" s="2" t="s">
        <v>269</v>
      </c>
      <c r="CJ464" s="2" t="s">
        <v>269</v>
      </c>
      <c r="CK464" s="2" t="s">
        <v>269</v>
      </c>
      <c r="CL464" s="2" t="s">
        <v>269</v>
      </c>
      <c r="CM464" s="2" t="s">
        <v>269</v>
      </c>
      <c r="CN464" s="2" t="s">
        <v>269</v>
      </c>
      <c r="CO464" s="2" t="s">
        <v>269</v>
      </c>
      <c r="CP464" s="2" t="s">
        <v>269</v>
      </c>
      <c r="CQ464" s="2" t="s">
        <v>269</v>
      </c>
      <c r="CR464" s="2" t="s">
        <v>269</v>
      </c>
      <c r="CS464" s="2" t="s">
        <v>269</v>
      </c>
      <c r="CT464" s="2" t="s">
        <v>269</v>
      </c>
      <c r="CU464" s="2" t="s">
        <v>269</v>
      </c>
      <c r="CV464" s="2" t="s">
        <v>269</v>
      </c>
      <c r="CW464" s="2" t="s">
        <v>269</v>
      </c>
      <c r="CX464" s="2" t="s">
        <v>269</v>
      </c>
      <c r="CY464" s="2" t="s">
        <v>269</v>
      </c>
      <c r="CZ464" s="2" t="s">
        <v>269</v>
      </c>
      <c r="DA464" s="2" t="s">
        <v>269</v>
      </c>
      <c r="DB464" s="2" t="s">
        <v>269</v>
      </c>
      <c r="DC464" s="2" t="s">
        <v>269</v>
      </c>
      <c r="DD464" s="2" t="s">
        <v>269</v>
      </c>
      <c r="DE464" s="2" t="s">
        <v>269</v>
      </c>
      <c r="DF464" s="2" t="s">
        <v>269</v>
      </c>
      <c r="DG464" s="2" t="s">
        <v>269</v>
      </c>
      <c r="DH464" s="2" t="s">
        <v>269</v>
      </c>
      <c r="DI464" s="2" t="s">
        <v>269</v>
      </c>
      <c r="DJ464" s="2" t="s">
        <v>269</v>
      </c>
      <c r="DK464" s="2" t="s">
        <v>269</v>
      </c>
      <c r="DL464" s="2" t="s">
        <v>269</v>
      </c>
    </row>
  </sheetData>
  <autoFilter ref="A4:I464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2022-09-08T13:18:51Z</dcterms:modified>
</cp:coreProperties>
</file>